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 papers - Silla, GNU\research papers from other lab members\Rinthiya\Submitted\Pet Churro HMR\R1\"/>
    </mc:Choice>
  </mc:AlternateContent>
  <xr:revisionPtr revIDLastSave="0" documentId="13_ncr:1_{6D4125C0-A998-4C90-B3E1-AE9433A39A32}" xr6:coauthVersionLast="47" xr6:coauthVersionMax="47" xr10:uidLastSave="{00000000-0000-0000-0000-000000000000}"/>
  <bookViews>
    <workbookView xWindow="-120" yWindow="-120" windowWidth="38640" windowHeight="21120" firstSheet="4" activeTab="4" xr2:uid="{5199E3F2-D163-4B52-8CBA-884802CFF560}"/>
  </bookViews>
  <sheets>
    <sheet name="Nutritional" sheetId="1" r:id="rId1"/>
    <sheet name="Amino Acid" sheetId="3" r:id="rId2"/>
    <sheet name="Free Amino Acid" sheetId="4" r:id="rId3"/>
    <sheet name="Fatty Acid" sheetId="5" r:id="rId4"/>
    <sheet name="Sensory" sheetId="6" r:id="rId5"/>
    <sheet name="Microb" sheetId="7" r:id="rId6"/>
    <sheet name="pH" sheetId="8" r:id="rId7"/>
    <sheet name="VBN" sheetId="9" r:id="rId8"/>
    <sheet name="TBARS" sheetId="10" r:id="rId9"/>
    <sheet name="Heavy Metals" sheetId="11" r:id="rId10"/>
    <sheet name="Palatability" sheetId="12" r:id="rId11"/>
    <sheet name="Odor intensity" sheetId="14" r:id="rId12"/>
    <sheet name="RSM" sheetId="15" r:id="rId13"/>
  </sheets>
  <definedNames>
    <definedName name="_Hlk218873494" localSheetId="2">'Free Amino Acid'!$B$4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4" i="3" l="1"/>
  <c r="P15" i="3"/>
  <c r="P7" i="3"/>
  <c r="P8" i="3"/>
  <c r="P9" i="3"/>
  <c r="P10" i="3"/>
  <c r="P11" i="3"/>
  <c r="P12" i="3"/>
  <c r="P13" i="3"/>
  <c r="P14" i="3"/>
  <c r="P16" i="3"/>
  <c r="P17" i="3"/>
  <c r="P18" i="3"/>
  <c r="P19" i="3"/>
  <c r="P20" i="3"/>
  <c r="P21" i="3"/>
  <c r="P22" i="3"/>
  <c r="P23" i="3"/>
  <c r="P6" i="3"/>
  <c r="P39" i="4"/>
  <c r="P16" i="4"/>
  <c r="P9" i="4"/>
  <c r="P10" i="4"/>
  <c r="P11" i="4"/>
  <c r="P12" i="4"/>
  <c r="P13" i="4"/>
  <c r="P14" i="4"/>
  <c r="P15" i="4"/>
  <c r="P17" i="4"/>
  <c r="P18" i="4"/>
  <c r="P19" i="4"/>
  <c r="P20" i="4"/>
  <c r="P21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7" i="4"/>
  <c r="P33" i="5"/>
  <c r="P34" i="5"/>
  <c r="P35" i="5"/>
  <c r="P26" i="5"/>
  <c r="P23" i="5"/>
  <c r="P15" i="5"/>
  <c r="P8" i="5"/>
  <c r="P9" i="5"/>
  <c r="P10" i="5"/>
  <c r="P11" i="5"/>
  <c r="P13" i="5"/>
  <c r="P14" i="5"/>
  <c r="P16" i="5"/>
  <c r="P17" i="5"/>
  <c r="P18" i="5"/>
  <c r="P19" i="5"/>
  <c r="P20" i="5"/>
  <c r="P21" i="5"/>
  <c r="P22" i="5"/>
  <c r="P24" i="5"/>
  <c r="P25" i="5"/>
  <c r="P27" i="5"/>
  <c r="P28" i="5"/>
  <c r="P29" i="5"/>
  <c r="P30" i="5"/>
  <c r="P31" i="5"/>
  <c r="P32" i="5"/>
  <c r="P6" i="5"/>
  <c r="F33" i="5"/>
  <c r="F34" i="5"/>
  <c r="F35" i="5"/>
  <c r="F26" i="5"/>
  <c r="F23" i="5"/>
  <c r="F15" i="5"/>
  <c r="F7" i="5"/>
  <c r="F8" i="5"/>
  <c r="F9" i="5"/>
  <c r="F10" i="5"/>
  <c r="F11" i="5"/>
  <c r="F12" i="5"/>
  <c r="F13" i="5"/>
  <c r="F14" i="5"/>
  <c r="F16" i="5"/>
  <c r="F17" i="5"/>
  <c r="F18" i="5"/>
  <c r="F19" i="5"/>
  <c r="F20" i="5"/>
  <c r="F21" i="5"/>
  <c r="F22" i="5"/>
  <c r="F24" i="5"/>
  <c r="F25" i="5"/>
  <c r="F27" i="5"/>
  <c r="F28" i="5"/>
  <c r="F29" i="5"/>
  <c r="F30" i="5"/>
  <c r="F31" i="5"/>
  <c r="F32" i="5"/>
  <c r="F6" i="5"/>
  <c r="H7" i="14"/>
  <c r="I7" i="14"/>
  <c r="H8" i="14"/>
  <c r="I8" i="14"/>
  <c r="I6" i="14"/>
  <c r="H6" i="14"/>
  <c r="P7" i="11"/>
  <c r="Q7" i="11"/>
  <c r="P8" i="11"/>
  <c r="Q8" i="11"/>
  <c r="P9" i="11"/>
  <c r="Q9" i="11"/>
  <c r="K7" i="11"/>
  <c r="L7" i="11"/>
  <c r="K8" i="11"/>
  <c r="L8" i="11"/>
  <c r="K9" i="11"/>
  <c r="L9" i="11"/>
  <c r="F7" i="11"/>
  <c r="G7" i="11"/>
  <c r="F8" i="11"/>
  <c r="G8" i="11"/>
  <c r="F9" i="11"/>
  <c r="G9" i="11"/>
  <c r="Q6" i="11"/>
  <c r="P6" i="11"/>
  <c r="L6" i="11"/>
  <c r="K6" i="11"/>
  <c r="G6" i="11"/>
  <c r="F6" i="11"/>
  <c r="H42" i="10"/>
  <c r="I42" i="10"/>
  <c r="J42" i="10"/>
  <c r="H43" i="10"/>
  <c r="L43" i="10" s="1"/>
  <c r="I43" i="10"/>
  <c r="J43" i="10"/>
  <c r="I41" i="10"/>
  <c r="J41" i="10"/>
  <c r="H41" i="10"/>
  <c r="H36" i="10"/>
  <c r="I36" i="10"/>
  <c r="J36" i="10"/>
  <c r="H37" i="10"/>
  <c r="I37" i="10"/>
  <c r="J37" i="10"/>
  <c r="I35" i="10"/>
  <c r="J35" i="10"/>
  <c r="H35" i="10"/>
  <c r="L35" i="10" s="1"/>
  <c r="I23" i="10"/>
  <c r="J23" i="10"/>
  <c r="H30" i="10"/>
  <c r="I30" i="10"/>
  <c r="J30" i="10"/>
  <c r="H31" i="10"/>
  <c r="I31" i="10"/>
  <c r="J31" i="10"/>
  <c r="I29" i="10"/>
  <c r="J29" i="10"/>
  <c r="H29" i="10"/>
  <c r="H24" i="10"/>
  <c r="I24" i="10"/>
  <c r="J24" i="10"/>
  <c r="H25" i="10"/>
  <c r="I25" i="10"/>
  <c r="J25" i="10"/>
  <c r="H23" i="10"/>
  <c r="H18" i="10"/>
  <c r="I18" i="10"/>
  <c r="J18" i="10"/>
  <c r="H19" i="10"/>
  <c r="L19" i="10" s="1"/>
  <c r="I19" i="10"/>
  <c r="J19" i="10"/>
  <c r="I17" i="10"/>
  <c r="J17" i="10"/>
  <c r="H17" i="10"/>
  <c r="H12" i="10"/>
  <c r="I12" i="10"/>
  <c r="J12" i="10"/>
  <c r="H13" i="10"/>
  <c r="K13" i="10" s="1"/>
  <c r="I13" i="10"/>
  <c r="J13" i="10"/>
  <c r="I11" i="10"/>
  <c r="J11" i="10"/>
  <c r="H11" i="10"/>
  <c r="I7" i="10"/>
  <c r="J7" i="10"/>
  <c r="H7" i="10"/>
  <c r="K42" i="10"/>
  <c r="L42" i="10"/>
  <c r="L31" i="10"/>
  <c r="K24" i="10"/>
  <c r="K23" i="10"/>
  <c r="K18" i="10"/>
  <c r="K17" i="10"/>
  <c r="L12" i="10"/>
  <c r="L11" i="10"/>
  <c r="L7" i="10"/>
  <c r="G6" i="9"/>
  <c r="G41" i="9"/>
  <c r="J41" i="9" s="1"/>
  <c r="H41" i="9"/>
  <c r="I41" i="9"/>
  <c r="G42" i="9"/>
  <c r="H42" i="9"/>
  <c r="J42" i="9" s="1"/>
  <c r="I42" i="9"/>
  <c r="I40" i="9"/>
  <c r="H40" i="9"/>
  <c r="G40" i="9"/>
  <c r="J36" i="9"/>
  <c r="G35" i="9"/>
  <c r="J35" i="9" s="1"/>
  <c r="H35" i="9"/>
  <c r="I35" i="9"/>
  <c r="G36" i="9"/>
  <c r="K36" i="9" s="1"/>
  <c r="H36" i="9"/>
  <c r="I36" i="9"/>
  <c r="H34" i="9"/>
  <c r="K34" i="9" s="1"/>
  <c r="I34" i="9"/>
  <c r="G34" i="9"/>
  <c r="G29" i="9"/>
  <c r="K29" i="9" s="1"/>
  <c r="H29" i="9"/>
  <c r="I29" i="9"/>
  <c r="G30" i="9"/>
  <c r="H30" i="9"/>
  <c r="I30" i="9"/>
  <c r="H28" i="9"/>
  <c r="I28" i="9"/>
  <c r="G28" i="9"/>
  <c r="K28" i="9" s="1"/>
  <c r="G23" i="9"/>
  <c r="H23" i="9"/>
  <c r="I23" i="9"/>
  <c r="G24" i="9"/>
  <c r="H24" i="9"/>
  <c r="I24" i="9"/>
  <c r="H22" i="9"/>
  <c r="I22" i="9"/>
  <c r="G22" i="9"/>
  <c r="K22" i="9" s="1"/>
  <c r="G17" i="9"/>
  <c r="H17" i="9"/>
  <c r="I17" i="9"/>
  <c r="G18" i="9"/>
  <c r="J18" i="9" s="1"/>
  <c r="H18" i="9"/>
  <c r="I18" i="9"/>
  <c r="H16" i="9"/>
  <c r="I16" i="9"/>
  <c r="G16" i="9"/>
  <c r="K16" i="9" s="1"/>
  <c r="G11" i="9"/>
  <c r="J11" i="9" s="1"/>
  <c r="H11" i="9"/>
  <c r="I11" i="9"/>
  <c r="G12" i="9"/>
  <c r="H12" i="9"/>
  <c r="K12" i="9" s="1"/>
  <c r="I12" i="9"/>
  <c r="H10" i="9"/>
  <c r="I10" i="9"/>
  <c r="G10" i="9"/>
  <c r="K10" i="9" s="1"/>
  <c r="I6" i="9"/>
  <c r="H6" i="9"/>
  <c r="K6" i="9" s="1"/>
  <c r="G41" i="8"/>
  <c r="F41" i="8"/>
  <c r="G40" i="8"/>
  <c r="F40" i="8"/>
  <c r="G39" i="8"/>
  <c r="F39" i="8"/>
  <c r="G35" i="8"/>
  <c r="F35" i="8"/>
  <c r="G34" i="8"/>
  <c r="F34" i="8"/>
  <c r="G33" i="8"/>
  <c r="F33" i="8"/>
  <c r="G29" i="8"/>
  <c r="F29" i="8"/>
  <c r="G28" i="8"/>
  <c r="F28" i="8"/>
  <c r="G27" i="8"/>
  <c r="F27" i="8"/>
  <c r="G23" i="8"/>
  <c r="F23" i="8"/>
  <c r="G22" i="8"/>
  <c r="F22" i="8"/>
  <c r="G21" i="8"/>
  <c r="F21" i="8"/>
  <c r="G17" i="8"/>
  <c r="F17" i="8"/>
  <c r="G16" i="8"/>
  <c r="F16" i="8"/>
  <c r="G15" i="8"/>
  <c r="F15" i="8"/>
  <c r="G10" i="8"/>
  <c r="G11" i="8"/>
  <c r="F10" i="8"/>
  <c r="F11" i="8"/>
  <c r="G9" i="8"/>
  <c r="F9" i="8"/>
  <c r="G5" i="8"/>
  <c r="F5" i="8"/>
  <c r="T9" i="7"/>
  <c r="L9" i="7"/>
  <c r="M9" i="7" s="1"/>
  <c r="T8" i="7"/>
  <c r="U7" i="7" s="1"/>
  <c r="L8" i="7"/>
  <c r="M8" i="7" s="1"/>
  <c r="T7" i="7"/>
  <c r="O7" i="7"/>
  <c r="L7" i="7"/>
  <c r="N7" i="7" s="1"/>
  <c r="T81" i="7"/>
  <c r="M81" i="7"/>
  <c r="T80" i="7"/>
  <c r="M80" i="7"/>
  <c r="U79" i="7"/>
  <c r="T79" i="7"/>
  <c r="V79" i="7" s="1"/>
  <c r="O79" i="7"/>
  <c r="N79" i="7"/>
  <c r="M79" i="7"/>
  <c r="T78" i="7"/>
  <c r="M78" i="7"/>
  <c r="T77" i="7"/>
  <c r="M77" i="7"/>
  <c r="U76" i="7"/>
  <c r="T76" i="7"/>
  <c r="V76" i="7" s="1"/>
  <c r="O76" i="7"/>
  <c r="N76" i="7"/>
  <c r="M76" i="7"/>
  <c r="T75" i="7"/>
  <c r="M75" i="7"/>
  <c r="T74" i="7"/>
  <c r="M74" i="7"/>
  <c r="U73" i="7"/>
  <c r="T73" i="7"/>
  <c r="V73" i="7" s="1"/>
  <c r="O73" i="7"/>
  <c r="N73" i="7"/>
  <c r="M73" i="7"/>
  <c r="T69" i="7"/>
  <c r="M69" i="7"/>
  <c r="T68" i="7"/>
  <c r="M68" i="7"/>
  <c r="U67" i="7"/>
  <c r="T67" i="7"/>
  <c r="V67" i="7" s="1"/>
  <c r="O67" i="7"/>
  <c r="N67" i="7"/>
  <c r="M67" i="7"/>
  <c r="T66" i="7"/>
  <c r="M66" i="7"/>
  <c r="T65" i="7"/>
  <c r="M65" i="7"/>
  <c r="U64" i="7"/>
  <c r="T64" i="7"/>
  <c r="V64" i="7" s="1"/>
  <c r="O64" i="7"/>
  <c r="N64" i="7"/>
  <c r="M64" i="7"/>
  <c r="T63" i="7"/>
  <c r="M63" i="7"/>
  <c r="T62" i="7"/>
  <c r="M62" i="7"/>
  <c r="U61" i="7"/>
  <c r="T61" i="7"/>
  <c r="V61" i="7" s="1"/>
  <c r="O61" i="7"/>
  <c r="N61" i="7"/>
  <c r="M61" i="7"/>
  <c r="T57" i="7"/>
  <c r="M57" i="7"/>
  <c r="T56" i="7"/>
  <c r="M56" i="7"/>
  <c r="U55" i="7"/>
  <c r="T55" i="7"/>
  <c r="V55" i="7" s="1"/>
  <c r="O55" i="7"/>
  <c r="N55" i="7"/>
  <c r="M55" i="7"/>
  <c r="T54" i="7"/>
  <c r="M54" i="7"/>
  <c r="T53" i="7"/>
  <c r="M53" i="7"/>
  <c r="U52" i="7"/>
  <c r="T52" i="7"/>
  <c r="V52" i="7" s="1"/>
  <c r="O52" i="7"/>
  <c r="N52" i="7"/>
  <c r="M52" i="7"/>
  <c r="T51" i="7"/>
  <c r="M51" i="7"/>
  <c r="T50" i="7"/>
  <c r="M50" i="7"/>
  <c r="U49" i="7"/>
  <c r="T49" i="7"/>
  <c r="V49" i="7" s="1"/>
  <c r="O49" i="7"/>
  <c r="N49" i="7"/>
  <c r="M49" i="7"/>
  <c r="T45" i="7"/>
  <c r="M45" i="7"/>
  <c r="T44" i="7"/>
  <c r="M44" i="7"/>
  <c r="U43" i="7"/>
  <c r="T43" i="7"/>
  <c r="V43" i="7" s="1"/>
  <c r="O43" i="7"/>
  <c r="N43" i="7"/>
  <c r="M43" i="7"/>
  <c r="T42" i="7"/>
  <c r="M42" i="7"/>
  <c r="T41" i="7"/>
  <c r="M41" i="7"/>
  <c r="U40" i="7"/>
  <c r="T40" i="7"/>
  <c r="V40" i="7" s="1"/>
  <c r="O40" i="7"/>
  <c r="N40" i="7"/>
  <c r="M40" i="7"/>
  <c r="T39" i="7"/>
  <c r="M39" i="7"/>
  <c r="T38" i="7"/>
  <c r="M38" i="7"/>
  <c r="U37" i="7"/>
  <c r="T37" i="7"/>
  <c r="V37" i="7" s="1"/>
  <c r="O37" i="7"/>
  <c r="N37" i="7"/>
  <c r="M37" i="7"/>
  <c r="T33" i="7"/>
  <c r="M33" i="7"/>
  <c r="T32" i="7"/>
  <c r="M32" i="7"/>
  <c r="L32" i="7"/>
  <c r="T31" i="7"/>
  <c r="V31" i="7" s="1"/>
  <c r="L31" i="7"/>
  <c r="M31" i="7" s="1"/>
  <c r="T30" i="7"/>
  <c r="M30" i="7"/>
  <c r="L30" i="7"/>
  <c r="T29" i="7"/>
  <c r="L29" i="7"/>
  <c r="M29" i="7" s="1"/>
  <c r="U28" i="7"/>
  <c r="T28" i="7"/>
  <c r="V28" i="7" s="1"/>
  <c r="O28" i="7"/>
  <c r="M28" i="7"/>
  <c r="L28" i="7"/>
  <c r="T27" i="7"/>
  <c r="L27" i="7"/>
  <c r="M27" i="7" s="1"/>
  <c r="T26" i="7"/>
  <c r="M26" i="7"/>
  <c r="L26" i="7"/>
  <c r="T25" i="7"/>
  <c r="U25" i="7" s="1"/>
  <c r="L25" i="7"/>
  <c r="O25" i="7" s="1"/>
  <c r="T21" i="7"/>
  <c r="M21" i="7"/>
  <c r="L21" i="7"/>
  <c r="T20" i="7"/>
  <c r="L20" i="7"/>
  <c r="M20" i="7" s="1"/>
  <c r="U19" i="7"/>
  <c r="T19" i="7"/>
  <c r="V19" i="7" s="1"/>
  <c r="O19" i="7"/>
  <c r="M19" i="7"/>
  <c r="L19" i="7"/>
  <c r="T18" i="7"/>
  <c r="L18" i="7"/>
  <c r="M18" i="7" s="1"/>
  <c r="T17" i="7"/>
  <c r="M17" i="7"/>
  <c r="L17" i="7"/>
  <c r="T16" i="7"/>
  <c r="V16" i="7" s="1"/>
  <c r="L16" i="7"/>
  <c r="M16" i="7" s="1"/>
  <c r="T15" i="7"/>
  <c r="M15" i="7"/>
  <c r="L15" i="7"/>
  <c r="T14" i="7"/>
  <c r="V13" i="7" s="1"/>
  <c r="L14" i="7"/>
  <c r="M14" i="7" s="1"/>
  <c r="U13" i="7"/>
  <c r="T13" i="7"/>
  <c r="O13" i="7"/>
  <c r="M13" i="7"/>
  <c r="L13" i="7"/>
  <c r="N13" i="7" s="1"/>
  <c r="G104" i="6"/>
  <c r="F111" i="6"/>
  <c r="E111" i="6"/>
  <c r="D111" i="6"/>
  <c r="F106" i="6"/>
  <c r="E106" i="6"/>
  <c r="D106" i="6"/>
  <c r="F101" i="6"/>
  <c r="E101" i="6"/>
  <c r="D101" i="6"/>
  <c r="F94" i="6"/>
  <c r="E94" i="6"/>
  <c r="D94" i="6"/>
  <c r="F89" i="6"/>
  <c r="E89" i="6"/>
  <c r="D89" i="6"/>
  <c r="F84" i="6"/>
  <c r="E84" i="6"/>
  <c r="D84" i="6"/>
  <c r="F77" i="6"/>
  <c r="E77" i="6"/>
  <c r="D77" i="6"/>
  <c r="F72" i="6"/>
  <c r="E72" i="6"/>
  <c r="D72" i="6"/>
  <c r="F67" i="6"/>
  <c r="E67" i="6"/>
  <c r="D67" i="6"/>
  <c r="F60" i="6"/>
  <c r="E60" i="6"/>
  <c r="D60" i="6"/>
  <c r="F55" i="6"/>
  <c r="E55" i="6"/>
  <c r="D55" i="6"/>
  <c r="F50" i="6"/>
  <c r="E50" i="6"/>
  <c r="D50" i="6"/>
  <c r="F43" i="6"/>
  <c r="E43" i="6"/>
  <c r="D43" i="6"/>
  <c r="F38" i="6"/>
  <c r="E38" i="6"/>
  <c r="D38" i="6"/>
  <c r="F33" i="6"/>
  <c r="E33" i="6"/>
  <c r="D33" i="6"/>
  <c r="F26" i="6"/>
  <c r="E26" i="6"/>
  <c r="D26" i="6"/>
  <c r="F21" i="6"/>
  <c r="E21" i="6"/>
  <c r="D21" i="6"/>
  <c r="F16" i="6"/>
  <c r="E16" i="6"/>
  <c r="D16" i="6"/>
  <c r="F9" i="6"/>
  <c r="E9" i="6"/>
  <c r="D9" i="6"/>
  <c r="J30" i="9" l="1"/>
  <c r="K18" i="9"/>
  <c r="J23" i="9"/>
  <c r="J17" i="9"/>
  <c r="K24" i="9"/>
  <c r="J24" i="9"/>
  <c r="J29" i="9"/>
  <c r="J10" i="9"/>
  <c r="K11" i="9"/>
  <c r="K23" i="9"/>
  <c r="K30" i="9"/>
  <c r="K35" i="9"/>
  <c r="J12" i="9"/>
  <c r="K17" i="9"/>
  <c r="K42" i="9"/>
  <c r="K40" i="9"/>
  <c r="K41" i="9"/>
  <c r="K41" i="10"/>
  <c r="L41" i="10"/>
  <c r="K35" i="10"/>
  <c r="K37" i="10"/>
  <c r="L36" i="10"/>
  <c r="K30" i="10"/>
  <c r="L29" i="10"/>
  <c r="K31" i="10"/>
  <c r="K25" i="10"/>
  <c r="L24" i="10"/>
  <c r="L25" i="10"/>
  <c r="L18" i="10"/>
  <c r="L17" i="10"/>
  <c r="K11" i="10"/>
  <c r="K7" i="10"/>
  <c r="L13" i="10"/>
  <c r="L23" i="10"/>
  <c r="L30" i="10"/>
  <c r="K12" i="10"/>
  <c r="K19" i="10"/>
  <c r="K29" i="10"/>
  <c r="K36" i="10"/>
  <c r="K43" i="10"/>
  <c r="L37" i="10"/>
  <c r="J40" i="9"/>
  <c r="J34" i="9"/>
  <c r="J28" i="9"/>
  <c r="J22" i="9"/>
  <c r="J16" i="9"/>
  <c r="J6" i="9"/>
  <c r="V7" i="7"/>
  <c r="M7" i="7"/>
  <c r="N31" i="7"/>
  <c r="N16" i="7"/>
  <c r="V25" i="7"/>
  <c r="O16" i="7"/>
  <c r="U16" i="7"/>
  <c r="M25" i="7"/>
  <c r="N28" i="7"/>
  <c r="O31" i="7"/>
  <c r="U31" i="7"/>
  <c r="N25" i="7"/>
  <c r="N19" i="7"/>
  <c r="Q8" i="5" l="1"/>
  <c r="Q9" i="5"/>
  <c r="Q10" i="5"/>
  <c r="Q11" i="5"/>
  <c r="Q13" i="5"/>
  <c r="Q14" i="5"/>
  <c r="Q16" i="5"/>
  <c r="Q17" i="5"/>
  <c r="Q18" i="5"/>
  <c r="Q19" i="5"/>
  <c r="Q20" i="5"/>
  <c r="Q21" i="5"/>
  <c r="Q22" i="5"/>
  <c r="Q24" i="5"/>
  <c r="Q25" i="5"/>
  <c r="Q27" i="5"/>
  <c r="Q28" i="5"/>
  <c r="Q29" i="5"/>
  <c r="Q30" i="5"/>
  <c r="Q31" i="5"/>
  <c r="Q32" i="5"/>
  <c r="Q6" i="5"/>
  <c r="N33" i="5"/>
  <c r="O33" i="5"/>
  <c r="M33" i="5"/>
  <c r="N26" i="5"/>
  <c r="N34" i="5" s="1"/>
  <c r="N35" i="5" s="1"/>
  <c r="O26" i="5"/>
  <c r="O34" i="5" s="1"/>
  <c r="O35" i="5" s="1"/>
  <c r="M26" i="5"/>
  <c r="M34" i="5" s="1"/>
  <c r="N23" i="5"/>
  <c r="O23" i="5"/>
  <c r="M23" i="5"/>
  <c r="N15" i="5"/>
  <c r="O15" i="5"/>
  <c r="M15" i="5"/>
  <c r="L7" i="5"/>
  <c r="L8" i="5"/>
  <c r="L9" i="5"/>
  <c r="L10" i="5"/>
  <c r="L11" i="5"/>
  <c r="L12" i="5"/>
  <c r="L13" i="5"/>
  <c r="L14" i="5"/>
  <c r="L16" i="5"/>
  <c r="L17" i="5"/>
  <c r="L18" i="5"/>
  <c r="L19" i="5"/>
  <c r="L20" i="5"/>
  <c r="L21" i="5"/>
  <c r="L22" i="5"/>
  <c r="L24" i="5"/>
  <c r="L25" i="5"/>
  <c r="L27" i="5"/>
  <c r="L28" i="5"/>
  <c r="L29" i="5"/>
  <c r="L30" i="5"/>
  <c r="L31" i="5"/>
  <c r="L32" i="5"/>
  <c r="L6" i="5"/>
  <c r="I33" i="5"/>
  <c r="J33" i="5"/>
  <c r="I26" i="5"/>
  <c r="I34" i="5" s="1"/>
  <c r="I35" i="5" s="1"/>
  <c r="J26" i="5"/>
  <c r="J34" i="5" s="1"/>
  <c r="J35" i="5" s="1"/>
  <c r="I23" i="5"/>
  <c r="J23" i="5"/>
  <c r="I15" i="5"/>
  <c r="J15" i="5"/>
  <c r="K25" i="5"/>
  <c r="K27" i="5"/>
  <c r="K33" i="5" s="1"/>
  <c r="K28" i="5"/>
  <c r="K29" i="5"/>
  <c r="K30" i="5"/>
  <c r="K31" i="5"/>
  <c r="K32" i="5"/>
  <c r="K24" i="5"/>
  <c r="K26" i="5" s="1"/>
  <c r="K34" i="5" s="1"/>
  <c r="K17" i="5"/>
  <c r="K18" i="5"/>
  <c r="K19" i="5"/>
  <c r="K20" i="5"/>
  <c r="K21" i="5"/>
  <c r="K22" i="5"/>
  <c r="K16" i="5"/>
  <c r="K23" i="5" s="1"/>
  <c r="K7" i="5"/>
  <c r="K8" i="5"/>
  <c r="K9" i="5"/>
  <c r="K10" i="5"/>
  <c r="K11" i="5"/>
  <c r="K12" i="5"/>
  <c r="K13" i="5"/>
  <c r="K14" i="5"/>
  <c r="K6" i="5"/>
  <c r="K15" i="5" s="1"/>
  <c r="H33" i="5"/>
  <c r="H26" i="5"/>
  <c r="H34" i="5" s="1"/>
  <c r="H23" i="5"/>
  <c r="H15" i="5"/>
  <c r="G7" i="5"/>
  <c r="G8" i="5"/>
  <c r="G9" i="5"/>
  <c r="G10" i="5"/>
  <c r="G11" i="5"/>
  <c r="G12" i="5"/>
  <c r="G13" i="5"/>
  <c r="G14" i="5"/>
  <c r="G16" i="5"/>
  <c r="G17" i="5"/>
  <c r="G18" i="5"/>
  <c r="G19" i="5"/>
  <c r="G20" i="5"/>
  <c r="G21" i="5"/>
  <c r="G22" i="5"/>
  <c r="G24" i="5"/>
  <c r="G25" i="5"/>
  <c r="G27" i="5"/>
  <c r="G28" i="5"/>
  <c r="G29" i="5"/>
  <c r="G30" i="5"/>
  <c r="G31" i="5"/>
  <c r="G32" i="5"/>
  <c r="G6" i="5"/>
  <c r="D33" i="5"/>
  <c r="E33" i="5"/>
  <c r="C33" i="5"/>
  <c r="D26" i="5"/>
  <c r="D34" i="5" s="1"/>
  <c r="D35" i="5" s="1"/>
  <c r="E26" i="5"/>
  <c r="E34" i="5" s="1"/>
  <c r="E35" i="5" s="1"/>
  <c r="C26" i="5"/>
  <c r="C34" i="5" s="1"/>
  <c r="D23" i="5"/>
  <c r="E23" i="5"/>
  <c r="C23" i="5"/>
  <c r="D15" i="5"/>
  <c r="E15" i="5"/>
  <c r="C15" i="5"/>
  <c r="Q7" i="3"/>
  <c r="Q8" i="3"/>
  <c r="Q9" i="3"/>
  <c r="Q10" i="3"/>
  <c r="Q11" i="3"/>
  <c r="Q12" i="3"/>
  <c r="Q13" i="3"/>
  <c r="Q14" i="3"/>
  <c r="Q16" i="3"/>
  <c r="Q17" i="3"/>
  <c r="Q18" i="3"/>
  <c r="Q19" i="3"/>
  <c r="Q20" i="3"/>
  <c r="Q21" i="3"/>
  <c r="Q22" i="3"/>
  <c r="Q23" i="3"/>
  <c r="Q6" i="3"/>
  <c r="N24" i="3"/>
  <c r="O24" i="3"/>
  <c r="M24" i="3"/>
  <c r="N15" i="3"/>
  <c r="O15" i="3"/>
  <c r="M15" i="3"/>
  <c r="L7" i="3"/>
  <c r="L8" i="3"/>
  <c r="L9" i="3"/>
  <c r="L10" i="3"/>
  <c r="L11" i="3"/>
  <c r="L12" i="3"/>
  <c r="L13" i="3"/>
  <c r="L14" i="3"/>
  <c r="L16" i="3"/>
  <c r="L17" i="3"/>
  <c r="L18" i="3"/>
  <c r="L19" i="3"/>
  <c r="L20" i="3"/>
  <c r="L21" i="3"/>
  <c r="L22" i="3"/>
  <c r="L23" i="3"/>
  <c r="L6" i="3"/>
  <c r="K17" i="3"/>
  <c r="K18" i="3"/>
  <c r="K19" i="3"/>
  <c r="K20" i="3"/>
  <c r="K21" i="3"/>
  <c r="K22" i="3"/>
  <c r="K23" i="3"/>
  <c r="K16" i="3"/>
  <c r="K7" i="3"/>
  <c r="K8" i="3"/>
  <c r="K9" i="3"/>
  <c r="K10" i="3"/>
  <c r="K11" i="3"/>
  <c r="K12" i="3"/>
  <c r="K13" i="3"/>
  <c r="K14" i="3"/>
  <c r="K6" i="3"/>
  <c r="I24" i="3"/>
  <c r="J24" i="3"/>
  <c r="H24" i="3"/>
  <c r="I15" i="3"/>
  <c r="J15" i="3"/>
  <c r="H15" i="3"/>
  <c r="F17" i="3"/>
  <c r="F18" i="3"/>
  <c r="F19" i="3"/>
  <c r="F20" i="3"/>
  <c r="F21" i="3"/>
  <c r="F22" i="3"/>
  <c r="F23" i="3"/>
  <c r="F16" i="3"/>
  <c r="F7" i="3"/>
  <c r="F8" i="3"/>
  <c r="F15" i="3" s="1"/>
  <c r="F9" i="3"/>
  <c r="F10" i="3"/>
  <c r="F11" i="3"/>
  <c r="F12" i="3"/>
  <c r="F13" i="3"/>
  <c r="F14" i="3"/>
  <c r="F6" i="3"/>
  <c r="G7" i="3"/>
  <c r="G8" i="3"/>
  <c r="G9" i="3"/>
  <c r="G10" i="3"/>
  <c r="G11" i="3"/>
  <c r="G12" i="3"/>
  <c r="G13" i="3"/>
  <c r="G14" i="3"/>
  <c r="G16" i="3"/>
  <c r="G17" i="3"/>
  <c r="G18" i="3"/>
  <c r="G19" i="3"/>
  <c r="G20" i="3"/>
  <c r="G21" i="3"/>
  <c r="G22" i="3"/>
  <c r="G23" i="3"/>
  <c r="G6" i="3"/>
  <c r="D24" i="3"/>
  <c r="E24" i="3"/>
  <c r="C24" i="3"/>
  <c r="D15" i="3"/>
  <c r="E15" i="3"/>
  <c r="C15" i="3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H8" i="1"/>
  <c r="H9" i="1"/>
  <c r="H10" i="1"/>
  <c r="H11" i="1"/>
  <c r="H12" i="1"/>
  <c r="H13" i="1"/>
  <c r="H14" i="1"/>
  <c r="H15" i="1"/>
  <c r="H16" i="1"/>
  <c r="H17" i="1"/>
  <c r="H18" i="1"/>
  <c r="H19" i="1"/>
  <c r="H7" i="1"/>
  <c r="H6" i="1"/>
  <c r="G6" i="1"/>
  <c r="Q7" i="4"/>
  <c r="Q9" i="4"/>
  <c r="Q10" i="4"/>
  <c r="Q11" i="4"/>
  <c r="Q12" i="4"/>
  <c r="Q13" i="4"/>
  <c r="Q14" i="4"/>
  <c r="Q15" i="4"/>
  <c r="Q17" i="4"/>
  <c r="Q18" i="4"/>
  <c r="Q19" i="4"/>
  <c r="Q20" i="4"/>
  <c r="Q21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N39" i="4"/>
  <c r="O39" i="4"/>
  <c r="M39" i="4"/>
  <c r="N16" i="4"/>
  <c r="O16" i="4"/>
  <c r="M16" i="4"/>
  <c r="L28" i="4"/>
  <c r="L18" i="4"/>
  <c r="L19" i="4"/>
  <c r="L20" i="4"/>
  <c r="L21" i="4"/>
  <c r="L23" i="4"/>
  <c r="L24" i="4"/>
  <c r="L25" i="4"/>
  <c r="L30" i="4"/>
  <c r="L32" i="4"/>
  <c r="L33" i="4"/>
  <c r="L34" i="4"/>
  <c r="L35" i="4"/>
  <c r="L36" i="4"/>
  <c r="L37" i="4"/>
  <c r="L38" i="4"/>
  <c r="L7" i="4"/>
  <c r="L8" i="4"/>
  <c r="L9" i="4"/>
  <c r="L10" i="4"/>
  <c r="L12" i="4"/>
  <c r="L13" i="4"/>
  <c r="L14" i="4"/>
  <c r="L6" i="4"/>
  <c r="K19" i="4"/>
  <c r="K20" i="4"/>
  <c r="K21" i="4"/>
  <c r="K23" i="4"/>
  <c r="K24" i="4"/>
  <c r="K25" i="4"/>
  <c r="K28" i="4"/>
  <c r="K30" i="4"/>
  <c r="K32" i="4"/>
  <c r="K33" i="4"/>
  <c r="K34" i="4"/>
  <c r="K35" i="4"/>
  <c r="K36" i="4"/>
  <c r="K37" i="4"/>
  <c r="K38" i="4"/>
  <c r="K18" i="4"/>
  <c r="K39" i="4" s="1"/>
  <c r="I39" i="4"/>
  <c r="J39" i="4"/>
  <c r="H39" i="4"/>
  <c r="K7" i="4"/>
  <c r="K8" i="4"/>
  <c r="K9" i="4"/>
  <c r="K10" i="4"/>
  <c r="K12" i="4"/>
  <c r="K13" i="4"/>
  <c r="K14" i="4"/>
  <c r="K6" i="4"/>
  <c r="I16" i="4"/>
  <c r="J16" i="4"/>
  <c r="H16" i="4"/>
  <c r="F19" i="4"/>
  <c r="F21" i="4"/>
  <c r="F26" i="4"/>
  <c r="F27" i="4"/>
  <c r="F28" i="4"/>
  <c r="F29" i="4"/>
  <c r="F30" i="4"/>
  <c r="F31" i="4"/>
  <c r="F32" i="4"/>
  <c r="F33" i="4"/>
  <c r="F34" i="4"/>
  <c r="F35" i="4"/>
  <c r="F36" i="4"/>
  <c r="F37" i="4"/>
  <c r="F18" i="4"/>
  <c r="G18" i="4"/>
  <c r="G19" i="4"/>
  <c r="G21" i="4"/>
  <c r="G26" i="4"/>
  <c r="G27" i="4"/>
  <c r="G28" i="4"/>
  <c r="G29" i="4"/>
  <c r="G30" i="4"/>
  <c r="G31" i="4"/>
  <c r="G32" i="4"/>
  <c r="G33" i="4"/>
  <c r="G34" i="4"/>
  <c r="G35" i="4"/>
  <c r="G36" i="4"/>
  <c r="G37" i="4"/>
  <c r="D39" i="4"/>
  <c r="E39" i="4"/>
  <c r="C39" i="4"/>
  <c r="G7" i="4"/>
  <c r="G9" i="4"/>
  <c r="G10" i="4"/>
  <c r="G11" i="4"/>
  <c r="G12" i="4"/>
  <c r="G13" i="4"/>
  <c r="G14" i="4"/>
  <c r="G15" i="4"/>
  <c r="G6" i="4"/>
  <c r="E16" i="4"/>
  <c r="D16" i="4"/>
  <c r="C16" i="4"/>
  <c r="F7" i="4"/>
  <c r="F9" i="4"/>
  <c r="F10" i="4"/>
  <c r="F11" i="4"/>
  <c r="F12" i="4"/>
  <c r="F13" i="4"/>
  <c r="F14" i="4"/>
  <c r="F15" i="4"/>
  <c r="F6" i="4"/>
  <c r="G5" i="6"/>
  <c r="H109" i="6"/>
  <c r="G107" i="6"/>
  <c r="H107" i="6"/>
  <c r="H104" i="6"/>
  <c r="H102" i="6"/>
  <c r="G102" i="6"/>
  <c r="H99" i="6"/>
  <c r="G97" i="6"/>
  <c r="H97" i="6"/>
  <c r="H92" i="6"/>
  <c r="G90" i="6"/>
  <c r="H90" i="6"/>
  <c r="H87" i="6"/>
  <c r="G85" i="6"/>
  <c r="H85" i="6"/>
  <c r="H82" i="6"/>
  <c r="G80" i="6"/>
  <c r="H80" i="6"/>
  <c r="H75" i="6"/>
  <c r="G73" i="6"/>
  <c r="H73" i="6"/>
  <c r="H70" i="6"/>
  <c r="G68" i="6"/>
  <c r="H68" i="6"/>
  <c r="H65" i="6"/>
  <c r="G63" i="6"/>
  <c r="H63" i="6"/>
  <c r="H58" i="6"/>
  <c r="G56" i="6"/>
  <c r="H56" i="6"/>
  <c r="H53" i="6"/>
  <c r="G51" i="6"/>
  <c r="H51" i="6"/>
  <c r="H49" i="6"/>
  <c r="H48" i="6"/>
  <c r="G46" i="6"/>
  <c r="H46" i="6"/>
  <c r="G42" i="6"/>
  <c r="H41" i="6"/>
  <c r="H39" i="6"/>
  <c r="G39" i="6"/>
  <c r="G37" i="6"/>
  <c r="H36" i="6"/>
  <c r="G34" i="6"/>
  <c r="H34" i="6"/>
  <c r="G33" i="6"/>
  <c r="H32" i="6"/>
  <c r="G32" i="6"/>
  <c r="H31" i="6"/>
  <c r="G29" i="6"/>
  <c r="H29" i="6"/>
  <c r="H25" i="6"/>
  <c r="G25" i="6"/>
  <c r="G22" i="6"/>
  <c r="H22" i="6"/>
  <c r="H20" i="6"/>
  <c r="G20" i="6"/>
  <c r="H19" i="6"/>
  <c r="G17" i="6"/>
  <c r="H17" i="6"/>
  <c r="G15" i="6"/>
  <c r="H14" i="6"/>
  <c r="H8" i="6"/>
  <c r="G8" i="6"/>
  <c r="H5" i="6"/>
  <c r="M35" i="5" l="1"/>
  <c r="C35" i="5"/>
  <c r="K35" i="5"/>
  <c r="H35" i="5"/>
  <c r="K15" i="3"/>
  <c r="K24" i="3" s="1"/>
  <c r="F24" i="3"/>
  <c r="K16" i="4"/>
  <c r="F39" i="4"/>
  <c r="F16" i="4"/>
  <c r="G9" i="6"/>
  <c r="G26" i="6"/>
  <c r="H33" i="6"/>
  <c r="H106" i="6"/>
  <c r="G106" i="6"/>
  <c r="H111" i="6"/>
  <c r="G111" i="6"/>
  <c r="H60" i="6"/>
  <c r="G60" i="6"/>
  <c r="H72" i="6"/>
  <c r="G72" i="6"/>
  <c r="H84" i="6"/>
  <c r="G84" i="6"/>
  <c r="H94" i="6"/>
  <c r="G94" i="6"/>
  <c r="H101" i="6"/>
  <c r="G101" i="6"/>
  <c r="G21" i="6"/>
  <c r="H26" i="6"/>
  <c r="H12" i="6"/>
  <c r="H55" i="6"/>
  <c r="G55" i="6"/>
  <c r="H67" i="6"/>
  <c r="G67" i="6"/>
  <c r="H77" i="6"/>
  <c r="G77" i="6"/>
  <c r="H89" i="6"/>
  <c r="G89" i="6"/>
  <c r="G16" i="6"/>
  <c r="H7" i="6"/>
  <c r="H9" i="6"/>
  <c r="G12" i="6"/>
  <c r="H15" i="6"/>
  <c r="H21" i="6"/>
  <c r="H24" i="6"/>
  <c r="H37" i="6"/>
  <c r="H42" i="6"/>
  <c r="G49" i="6"/>
  <c r="G7" i="6"/>
  <c r="G14" i="6"/>
  <c r="G19" i="6"/>
  <c r="G24" i="6"/>
  <c r="G31" i="6"/>
  <c r="G36" i="6"/>
  <c r="G41" i="6"/>
  <c r="G48" i="6"/>
  <c r="G53" i="6"/>
  <c r="G58" i="6"/>
  <c r="G65" i="6"/>
  <c r="G70" i="6"/>
  <c r="G75" i="6"/>
  <c r="G82" i="6"/>
  <c r="G87" i="6"/>
  <c r="G92" i="6"/>
  <c r="G99" i="6"/>
  <c r="G109" i="6"/>
  <c r="G54" i="6"/>
  <c r="G59" i="6"/>
  <c r="G66" i="6"/>
  <c r="G71" i="6"/>
  <c r="G76" i="6"/>
  <c r="G83" i="6"/>
  <c r="G88" i="6"/>
  <c r="G93" i="6"/>
  <c r="G100" i="6"/>
  <c r="G105" i="6"/>
  <c r="G110" i="6"/>
  <c r="H54" i="6"/>
  <c r="H59" i="6"/>
  <c r="H66" i="6"/>
  <c r="H71" i="6"/>
  <c r="H76" i="6"/>
  <c r="H83" i="6"/>
  <c r="H88" i="6"/>
  <c r="H93" i="6"/>
  <c r="H100" i="6"/>
  <c r="H105" i="6"/>
  <c r="H110" i="6"/>
  <c r="G38" i="6" l="1"/>
  <c r="H38" i="6"/>
  <c r="H50" i="6"/>
  <c r="G50" i="6"/>
  <c r="G43" i="6"/>
  <c r="H43" i="6"/>
  <c r="H16" i="6"/>
</calcChain>
</file>

<file path=xl/sharedStrings.xml><?xml version="1.0" encoding="utf-8"?>
<sst xmlns="http://schemas.openxmlformats.org/spreadsheetml/2006/main" count="1229" uniqueCount="236">
  <si>
    <t>R1</t>
  </si>
  <si>
    <t>R2</t>
  </si>
  <si>
    <t>R3</t>
  </si>
  <si>
    <t>Average</t>
  </si>
  <si>
    <t>S.D.</t>
  </si>
  <si>
    <t>Nutritional Composition</t>
    <phoneticPr fontId="1" type="noConversion"/>
  </si>
  <si>
    <t>Amino Acid Composition</t>
    <phoneticPr fontId="1" type="noConversion"/>
  </si>
  <si>
    <t>Free Amino Acid Composition</t>
    <phoneticPr fontId="1" type="noConversion"/>
  </si>
  <si>
    <t>Fatty Acid Composition</t>
    <phoneticPr fontId="1" type="noConversion"/>
  </si>
  <si>
    <t>Sensory Evaluation</t>
    <phoneticPr fontId="1" type="noConversion"/>
  </si>
  <si>
    <t>Microbiological Properties</t>
    <phoneticPr fontId="1" type="noConversion"/>
  </si>
  <si>
    <t>pH</t>
    <phoneticPr fontId="1" type="noConversion"/>
  </si>
  <si>
    <t>TBARS</t>
    <phoneticPr fontId="1" type="noConversion"/>
  </si>
  <si>
    <t>Histidine</t>
  </si>
  <si>
    <t>Isoleucine</t>
  </si>
  <si>
    <t>Leucine</t>
  </si>
  <si>
    <t>Lysine</t>
  </si>
  <si>
    <t>Threonine</t>
  </si>
  <si>
    <t>Valine</t>
  </si>
  <si>
    <t>Cystine</t>
  </si>
  <si>
    <t>Methionine</t>
  </si>
  <si>
    <t>Tyrosine</t>
  </si>
  <si>
    <t>Phenylalanine</t>
  </si>
  <si>
    <t>Aspartic acid</t>
  </si>
  <si>
    <t>Serine</t>
  </si>
  <si>
    <t>Glutamic acid</t>
  </si>
  <si>
    <t>Proline</t>
  </si>
  <si>
    <t>Glycine</t>
  </si>
  <si>
    <t>Alanine</t>
  </si>
  <si>
    <t>Arginine</t>
  </si>
  <si>
    <t>Free amino acid</t>
  </si>
  <si>
    <t>Taurine</t>
  </si>
  <si>
    <t>O-Phosphoethanolamine</t>
  </si>
  <si>
    <t>Urea</t>
  </si>
  <si>
    <t>L-Threonine</t>
  </si>
  <si>
    <t>L-Sarcosine</t>
  </si>
  <si>
    <t>L-Proline</t>
  </si>
  <si>
    <t>L-Alanine</t>
  </si>
  <si>
    <t>L-Citrulline</t>
  </si>
  <si>
    <t>L-Valine</t>
  </si>
  <si>
    <t>L-Cystine</t>
  </si>
  <si>
    <t>L-Methionine</t>
  </si>
  <si>
    <t>Cystathionine</t>
  </si>
  <si>
    <t>L-Isoleucine</t>
  </si>
  <si>
    <t>L-Leucine</t>
  </si>
  <si>
    <t>L-Tyrosine</t>
  </si>
  <si>
    <t>L-Phenylalanine</t>
  </si>
  <si>
    <t>L-Homocystine</t>
  </si>
  <si>
    <t>Ethanolamine</t>
  </si>
  <si>
    <t>L-Ornithine</t>
  </si>
  <si>
    <t>L-Lysine</t>
  </si>
  <si>
    <t>1-Methyl-L-histidine</t>
  </si>
  <si>
    <t>L-Histidine</t>
  </si>
  <si>
    <t>3-Methyl-L-histidine</t>
  </si>
  <si>
    <t>L-Arginine</t>
  </si>
  <si>
    <t>Fatty acid</t>
  </si>
  <si>
    <t>Palmitic acid</t>
  </si>
  <si>
    <t>Pentadecanoic acid</t>
  </si>
  <si>
    <t>Margaric acid</t>
  </si>
  <si>
    <t>Stearic acid</t>
  </si>
  <si>
    <t>Arachidic acid</t>
  </si>
  <si>
    <t>Behenic acid</t>
  </si>
  <si>
    <t>Tricosanoic acid</t>
  </si>
  <si>
    <t>Palmitoleic acid</t>
  </si>
  <si>
    <t>Oleic acid</t>
  </si>
  <si>
    <t>Eicosenic acid</t>
  </si>
  <si>
    <t>Linoleic acid</t>
  </si>
  <si>
    <t>Eicosadienoic acid</t>
  </si>
  <si>
    <t>Eicosatrienoic acid</t>
  </si>
  <si>
    <t>Docosadienoic acid</t>
  </si>
  <si>
    <t>Eicosapentaenoic acid</t>
  </si>
  <si>
    <t>Arsenic (Inorganic)</t>
  </si>
  <si>
    <t>Cadmium</t>
  </si>
  <si>
    <t>Lead</t>
  </si>
  <si>
    <t>Mercury</t>
  </si>
  <si>
    <t>start</t>
    <phoneticPr fontId="1" type="noConversion"/>
  </si>
  <si>
    <t>Day 0</t>
    <phoneticPr fontId="1" type="noConversion"/>
  </si>
  <si>
    <t>Day 30</t>
    <phoneticPr fontId="1" type="noConversion"/>
  </si>
  <si>
    <t>Day 60</t>
    <phoneticPr fontId="1" type="noConversion"/>
  </si>
  <si>
    <t>Day 90</t>
    <phoneticPr fontId="1" type="noConversion"/>
  </si>
  <si>
    <t>Day 120</t>
    <phoneticPr fontId="1" type="noConversion"/>
  </si>
  <si>
    <t>Day 150</t>
    <phoneticPr fontId="1" type="noConversion"/>
  </si>
  <si>
    <t>Day 180</t>
    <phoneticPr fontId="1" type="noConversion"/>
  </si>
  <si>
    <t>Term</t>
  </si>
  <si>
    <t>Coef</t>
  </si>
  <si>
    <t>SE Coef</t>
  </si>
  <si>
    <t>T-Value</t>
  </si>
  <si>
    <t>VIF</t>
  </si>
  <si>
    <t>S</t>
  </si>
  <si>
    <t>Source</t>
  </si>
  <si>
    <t>DF</t>
  </si>
  <si>
    <t>Adj SS</t>
  </si>
  <si>
    <t>Adj MS</t>
  </si>
  <si>
    <t>F-Value</t>
  </si>
  <si>
    <t>Regression</t>
  </si>
  <si>
    <t>Lack-of-Fit</t>
  </si>
  <si>
    <t>Pure Error</t>
  </si>
  <si>
    <t>Total</t>
  </si>
  <si>
    <t>VBN</t>
  </si>
  <si>
    <t>Component</t>
  </si>
  <si>
    <r>
      <t>Unit</t>
    </r>
    <r>
      <rPr>
        <sz val="10"/>
        <color rgb="FF000000"/>
        <rFont val="Times New Roman"/>
        <family val="1"/>
      </rPr>
      <t xml:space="preserve"> (/100g)</t>
    </r>
  </si>
  <si>
    <t>Squid meat</t>
  </si>
  <si>
    <t>Energy</t>
  </si>
  <si>
    <t>Kcal</t>
  </si>
  <si>
    <t xml:space="preserve">Sodium </t>
  </si>
  <si>
    <t>mg</t>
  </si>
  <si>
    <t xml:space="preserve">Carbohydrates </t>
  </si>
  <si>
    <t>g</t>
  </si>
  <si>
    <t xml:space="preserve">Sugars </t>
  </si>
  <si>
    <t xml:space="preserve">Crude fat </t>
  </si>
  <si>
    <t>Trans fat</t>
  </si>
  <si>
    <t xml:space="preserve">Saturated fat </t>
  </si>
  <si>
    <t xml:space="preserve">Cholesterol </t>
  </si>
  <si>
    <t xml:space="preserve">Crude protein </t>
  </si>
  <si>
    <t xml:space="preserve">Vitamin D </t>
  </si>
  <si>
    <t>µg</t>
  </si>
  <si>
    <t xml:space="preserve">Dietary fiber </t>
  </si>
  <si>
    <t xml:space="preserve">Calcium </t>
  </si>
  <si>
    <t xml:space="preserve">Iron </t>
  </si>
  <si>
    <t xml:space="preserve">Potassium </t>
  </si>
  <si>
    <t>Pufferfish frame meat</t>
  </si>
  <si>
    <t>Pet churro prototype</t>
  </si>
  <si>
    <t xml:space="preserve">Amino acid </t>
  </si>
  <si>
    <r>
      <t>∑</t>
    </r>
    <r>
      <rPr>
        <b/>
        <sz val="10"/>
        <color theme="1"/>
        <rFont val="Times New Roman"/>
        <family val="1"/>
      </rPr>
      <t>EAA</t>
    </r>
  </si>
  <si>
    <t>∑NAA</t>
  </si>
  <si>
    <r>
      <t xml:space="preserve">Pufferfish frame meat </t>
    </r>
    <r>
      <rPr>
        <sz val="10"/>
        <color rgb="FF000000"/>
        <rFont val="Times New Roman"/>
        <family val="1"/>
      </rPr>
      <t>(mg/100g)</t>
    </r>
  </si>
  <si>
    <r>
      <t xml:space="preserve">Squid meat </t>
    </r>
    <r>
      <rPr>
        <sz val="10"/>
        <color rgb="FF000000"/>
        <rFont val="Times New Roman"/>
        <family val="1"/>
      </rPr>
      <t>(mg/100g)</t>
    </r>
  </si>
  <si>
    <t>∑EAA</t>
  </si>
  <si>
    <t>L- α -Aminoiso-n-butyric Acid</t>
  </si>
  <si>
    <t>L‑Serine</t>
  </si>
  <si>
    <t>L-Glutamic Acid</t>
  </si>
  <si>
    <t>β -Alanine</t>
  </si>
  <si>
    <t>γ -Amino-n-butyric Acid</t>
  </si>
  <si>
    <t>Ammonium Chloride</t>
  </si>
  <si>
    <t>δ -Hydroxylysine</t>
  </si>
  <si>
    <t>-</t>
  </si>
  <si>
    <t>Standard</t>
  </si>
  <si>
    <t>Pet churro prototype (mg/100g)</t>
  </si>
  <si>
    <r>
      <rPr>
        <b/>
        <sz val="11"/>
        <color theme="1"/>
        <rFont val="Times New Roman"/>
        <family val="1"/>
      </rPr>
      <t>Squid meat</t>
    </r>
    <r>
      <rPr>
        <sz val="11"/>
        <color theme="1"/>
        <rFont val="Times New Roman"/>
        <family val="1"/>
      </rPr>
      <t xml:space="preserve"> (mg/100g)</t>
    </r>
  </si>
  <si>
    <r>
      <rPr>
        <b/>
        <sz val="11"/>
        <color theme="1"/>
        <rFont val="Times New Roman"/>
        <family val="1"/>
      </rPr>
      <t>Pufferfish frame meat</t>
    </r>
    <r>
      <rPr>
        <sz val="11"/>
        <color theme="1"/>
        <rFont val="Times New Roman"/>
        <family val="1"/>
      </rPr>
      <t xml:space="preserve"> (mg/100g)</t>
    </r>
  </si>
  <si>
    <r>
      <rPr>
        <b/>
        <sz val="11"/>
        <color theme="1"/>
        <rFont val="Times New Roman"/>
        <family val="1"/>
      </rPr>
      <t>Pet churro prototype</t>
    </r>
    <r>
      <rPr>
        <sz val="11"/>
        <color theme="1"/>
        <rFont val="Times New Roman"/>
        <family val="1"/>
      </rPr>
      <t xml:space="preserve"> (mg/100g)</t>
    </r>
  </si>
  <si>
    <t>Myristic acid</t>
  </si>
  <si>
    <t xml:space="preserve"> Lignoceric acid</t>
  </si>
  <si>
    <t>∑SFA</t>
  </si>
  <si>
    <t>Magaoleic acid</t>
  </si>
  <si>
    <t>Trans Oleic acid</t>
  </si>
  <si>
    <t>Nervonic acid</t>
  </si>
  <si>
    <t>∑MUFA</t>
  </si>
  <si>
    <t>∑n-6</t>
  </si>
  <si>
    <t>alpha-Linolenic acid</t>
  </si>
  <si>
    <t>Docosaenoic acid</t>
  </si>
  <si>
    <t xml:space="preserve">Docosahexaenoic acid </t>
  </si>
  <si>
    <t>∑n-3</t>
  </si>
  <si>
    <t>∑PUFA</t>
  </si>
  <si>
    <t>Total fatty acids (mg)</t>
  </si>
  <si>
    <t>standard</t>
  </si>
  <si>
    <t>25 ℃</t>
  </si>
  <si>
    <t>35 ℃</t>
  </si>
  <si>
    <t>45 ℃</t>
  </si>
  <si>
    <t>Total Bacteria Colony (log CFU/g)</t>
    <phoneticPr fontId="3" type="noConversion"/>
  </si>
  <si>
    <t>Coliforms</t>
    <phoneticPr fontId="3" type="noConversion"/>
  </si>
  <si>
    <t>CFU/g</t>
  </si>
  <si>
    <t>logCFU/g</t>
    <phoneticPr fontId="3" type="noConversion"/>
  </si>
  <si>
    <t>AVERAGE</t>
  </si>
  <si>
    <t>STDEV</t>
  </si>
  <si>
    <t>log CFU/g</t>
    <phoneticPr fontId="3" type="noConversion"/>
  </si>
  <si>
    <t>CFU/g</t>
    <phoneticPr fontId="3" type="noConversion"/>
  </si>
  <si>
    <t>AVERAGE</t>
    <phoneticPr fontId="3" type="noConversion"/>
  </si>
  <si>
    <t>STDEV</t>
    <phoneticPr fontId="3" type="noConversion"/>
  </si>
  <si>
    <t>start</t>
  </si>
  <si>
    <t>day 30</t>
    <phoneticPr fontId="3" type="noConversion"/>
  </si>
  <si>
    <t>Total Bacteria Colony (log CFU/g)</t>
  </si>
  <si>
    <t>Coliforms</t>
  </si>
  <si>
    <t>25℃</t>
    <phoneticPr fontId="3" type="noConversion"/>
  </si>
  <si>
    <t>35℃</t>
    <phoneticPr fontId="3" type="noConversion"/>
  </si>
  <si>
    <t>45℃</t>
    <phoneticPr fontId="3" type="noConversion"/>
  </si>
  <si>
    <t>day 60</t>
    <phoneticPr fontId="3" type="noConversion"/>
  </si>
  <si>
    <t>day 90</t>
    <phoneticPr fontId="3" type="noConversion"/>
  </si>
  <si>
    <t>day 120</t>
    <phoneticPr fontId="3" type="noConversion"/>
  </si>
  <si>
    <t>day 150</t>
    <phoneticPr fontId="3" type="noConversion"/>
  </si>
  <si>
    <t>day 180</t>
    <phoneticPr fontId="3" type="noConversion"/>
  </si>
  <si>
    <t>Not detected</t>
  </si>
  <si>
    <t>Start</t>
  </si>
  <si>
    <t>pH</t>
  </si>
  <si>
    <t>Day 30</t>
  </si>
  <si>
    <t>Day 60</t>
  </si>
  <si>
    <t>Day 90</t>
  </si>
  <si>
    <t>Day 120</t>
  </si>
  <si>
    <t>Day 150</t>
  </si>
  <si>
    <t>Day 180</t>
  </si>
  <si>
    <t>Balnk</t>
  </si>
  <si>
    <r>
      <rPr>
        <b/>
        <sz val="10"/>
        <color theme="1"/>
        <rFont val="Times New Roman"/>
        <family val="1"/>
      </rPr>
      <t>TBARS</t>
    </r>
    <r>
      <rPr>
        <sz val="10"/>
        <color theme="1"/>
        <rFont val="Times New Roman"/>
        <family val="1"/>
      </rPr>
      <t xml:space="preserve"> (MDAmg/kg)</t>
    </r>
  </si>
  <si>
    <r>
      <t xml:space="preserve">Heavy metal </t>
    </r>
    <r>
      <rPr>
        <sz val="10"/>
        <color theme="1"/>
        <rFont val="Times New Roman"/>
        <family val="1"/>
      </rPr>
      <t>(mg/kg)</t>
    </r>
  </si>
  <si>
    <t>PALATABILITY TEST</t>
  </si>
  <si>
    <t>No.</t>
  </si>
  <si>
    <t>Sex</t>
  </si>
  <si>
    <t>Breed</t>
  </si>
  <si>
    <t>Intake (%)</t>
  </si>
  <si>
    <t>Time (sec)</t>
  </si>
  <si>
    <t>Score</t>
  </si>
  <si>
    <t>Response</t>
  </si>
  <si>
    <t>M</t>
  </si>
  <si>
    <t>Korean Shorthair</t>
  </si>
  <si>
    <t>Extremely preferred</t>
  </si>
  <si>
    <t>F</t>
  </si>
  <si>
    <t>Preferred</t>
  </si>
  <si>
    <t>Disliked</t>
  </si>
  <si>
    <t>Odor Intensity</t>
  </si>
  <si>
    <t>Sample</t>
  </si>
  <si>
    <t>Steamed squid meat</t>
  </si>
  <si>
    <t>Steamed pufferfish frame meat</t>
  </si>
  <si>
    <t>Regression of Mixtures: overall acceptance vs Pufferfish frame meat; Squid meat; Pet churro prototype</t>
  </si>
  <si>
    <t>Seq SS</t>
  </si>
  <si>
    <t>Linear</t>
  </si>
  <si>
    <t>Quadratic</t>
  </si>
  <si>
    <t>Residual Error</t>
  </si>
  <si>
    <t>PRESS</t>
  </si>
  <si>
    <t>Estimated Regression Coefficients for overall acceptance (component proportions)</t>
  </si>
  <si>
    <t>Analysis of Variance for overall acceptance (component proportions)</t>
  </si>
  <si>
    <t>Model Summary</t>
  </si>
  <si>
    <t>Color</t>
  </si>
  <si>
    <t>Taste</t>
  </si>
  <si>
    <t>Oder</t>
  </si>
  <si>
    <t>Texture</t>
  </si>
  <si>
    <t>Overall acceptance</t>
  </si>
  <si>
    <t xml:space="preserve">HEAVY METALS </t>
  </si>
  <si>
    <r>
      <t>10</t>
    </r>
    <r>
      <rPr>
        <vertAlign val="superscript"/>
        <sz val="10"/>
        <rFont val="Times New Roman"/>
        <family val="1"/>
      </rPr>
      <t>1</t>
    </r>
  </si>
  <si>
    <r>
      <t>10</t>
    </r>
    <r>
      <rPr>
        <vertAlign val="superscript"/>
        <sz val="10"/>
        <rFont val="Times New Roman"/>
        <family val="1"/>
      </rPr>
      <t>2</t>
    </r>
  </si>
  <si>
    <t>10³</t>
  </si>
  <si>
    <r>
      <t>10</t>
    </r>
    <r>
      <rPr>
        <vertAlign val="superscript"/>
        <sz val="10"/>
        <rFont val="Times New Roman"/>
        <family val="1"/>
      </rPr>
      <t>4</t>
    </r>
  </si>
  <si>
    <t>day 0</t>
  </si>
  <si>
    <r>
      <rPr>
        <b/>
        <sz val="10"/>
        <color theme="1"/>
        <rFont val="Times New Roman"/>
        <family val="1"/>
      </rPr>
      <t xml:space="preserve">VBN </t>
    </r>
    <r>
      <rPr>
        <sz val="10"/>
        <color theme="1"/>
        <rFont val="Times New Roman"/>
        <family val="1"/>
      </rPr>
      <t>(mg%)</t>
    </r>
  </si>
  <si>
    <r>
      <rPr>
        <b/>
        <i/>
        <sz val="10"/>
        <color theme="1"/>
        <rFont val="Times New Roman"/>
        <family val="1"/>
      </rPr>
      <t>p</t>
    </r>
    <r>
      <rPr>
        <b/>
        <sz val="10"/>
        <color theme="1"/>
        <rFont val="Times New Roman"/>
        <family val="1"/>
      </rPr>
      <t xml:space="preserve"> Value</t>
    </r>
  </si>
  <si>
    <r>
      <t>R</t>
    </r>
    <r>
      <rPr>
        <b/>
        <vertAlign val="superscript"/>
        <sz val="10"/>
        <color theme="1"/>
        <rFont val="Times New Roman"/>
        <family val="1"/>
      </rPr>
      <t>2</t>
    </r>
  </si>
  <si>
    <r>
      <t>R</t>
    </r>
    <r>
      <rPr>
        <b/>
        <vertAlign val="superscript"/>
        <sz val="10"/>
        <color theme="1"/>
        <rFont val="Times New Roman"/>
        <family val="1"/>
      </rPr>
      <t xml:space="preserve">2 </t>
    </r>
    <r>
      <rPr>
        <b/>
        <sz val="10"/>
        <color theme="1"/>
        <rFont val="Times New Roman"/>
        <family val="1"/>
      </rPr>
      <t>(adj)</t>
    </r>
  </si>
  <si>
    <r>
      <t>R</t>
    </r>
    <r>
      <rPr>
        <b/>
        <vertAlign val="superscript"/>
        <sz val="10"/>
        <color theme="1"/>
        <rFont val="Times New Roman"/>
        <family val="1"/>
      </rPr>
      <t xml:space="preserve">2 </t>
    </r>
    <r>
      <rPr>
        <b/>
        <sz val="10"/>
        <color theme="1"/>
        <rFont val="Times New Roman"/>
        <family val="1"/>
      </rPr>
      <t>(pred)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</si>
</sst>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_ "/>
    <numFmt numFmtId="166" formatCode="0.00_ "/>
  </numFmts>
  <fonts count="19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Calibri"/>
      <family val="2"/>
      <charset val="129"/>
      <scheme val="minor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sz val="12"/>
      <name val="Times New Roman"/>
      <family val="1"/>
    </font>
    <font>
      <b/>
      <i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2" fontId="7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13" fillId="0" borderId="0" xfId="0" applyFont="1">
      <alignment vertical="center"/>
    </xf>
    <xf numFmtId="10" fontId="5" fillId="0" borderId="1" xfId="0" applyNumberFormat="1" applyFont="1" applyBorder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4" fillId="5" borderId="1" xfId="0" applyNumberFormat="1" applyFont="1" applyFill="1" applyBorder="1" applyAlignment="1">
      <alignment horizontal="center" vertical="center"/>
    </xf>
    <xf numFmtId="49" fontId="14" fillId="4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4" fillId="4" borderId="4" xfId="0" applyNumberFormat="1" applyFont="1" applyFill="1" applyBorder="1" applyAlignment="1">
      <alignment horizontal="center" vertical="center"/>
    </xf>
    <xf numFmtId="166" fontId="14" fillId="0" borderId="1" xfId="0" applyNumberFormat="1" applyFont="1" applyBorder="1">
      <alignment vertical="center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5" borderId="1" xfId="0" quotePrefix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1" fontId="14" fillId="0" borderId="2" xfId="0" applyNumberFormat="1" applyFont="1" applyBorder="1" applyAlignment="1">
      <alignment horizontal="center" vertical="center"/>
    </xf>
    <xf numFmtId="1" fontId="14" fillId="0" borderId="6" xfId="0" applyNumberFormat="1" applyFont="1" applyBorder="1" applyAlignment="1">
      <alignment horizontal="center" vertical="center"/>
    </xf>
    <xf numFmtId="1" fontId="14" fillId="0" borderId="3" xfId="0" applyNumberFormat="1" applyFont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/>
    </xf>
    <xf numFmtId="2" fontId="14" fillId="0" borderId="6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2" fontId="14" fillId="5" borderId="2" xfId="0" applyNumberFormat="1" applyFont="1" applyFill="1" applyBorder="1" applyAlignment="1">
      <alignment horizontal="center" vertical="center"/>
    </xf>
    <xf numFmtId="2" fontId="14" fillId="5" borderId="6" xfId="0" applyNumberFormat="1" applyFont="1" applyFill="1" applyBorder="1" applyAlignment="1">
      <alignment horizontal="center" vertical="center"/>
    </xf>
    <xf numFmtId="2" fontId="14" fillId="5" borderId="3" xfId="0" applyNumberFormat="1" applyFont="1" applyFill="1" applyBorder="1" applyAlignment="1">
      <alignment horizontal="center" vertical="center"/>
    </xf>
    <xf numFmtId="1" fontId="14" fillId="0" borderId="2" xfId="0" quotePrefix="1" applyNumberFormat="1" applyFont="1" applyBorder="1" applyAlignment="1">
      <alignment horizontal="center" vertical="center"/>
    </xf>
    <xf numFmtId="1" fontId="14" fillId="0" borderId="6" xfId="0" quotePrefix="1" applyNumberFormat="1" applyFont="1" applyBorder="1" applyAlignment="1">
      <alignment horizontal="center" vertical="center"/>
    </xf>
    <xf numFmtId="1" fontId="14" fillId="0" borderId="3" xfId="0" quotePrefix="1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798A1-0D6B-4B4B-BD11-526A0E3B5358}">
  <dimension ref="A2:R19"/>
  <sheetViews>
    <sheetView workbookViewId="0">
      <selection activeCell="H6" sqref="H6"/>
    </sheetView>
  </sheetViews>
  <sheetFormatPr defaultRowHeight="15"/>
  <cols>
    <col min="2" max="2" width="14.42578125" customWidth="1"/>
    <col min="3" max="18" width="9.42578125" customWidth="1"/>
  </cols>
  <sheetData>
    <row r="2" spans="1:18" ht="15.75">
      <c r="A2" s="55" t="s">
        <v>5</v>
      </c>
      <c r="B2" s="55"/>
      <c r="C2" s="55"/>
      <c r="D2" s="1"/>
      <c r="E2" s="1"/>
      <c r="F2" s="1"/>
    </row>
    <row r="4" spans="1:18">
      <c r="B4" s="59" t="s">
        <v>99</v>
      </c>
      <c r="C4" s="59" t="s">
        <v>100</v>
      </c>
      <c r="D4" s="58" t="s">
        <v>101</v>
      </c>
      <c r="E4" s="58"/>
      <c r="F4" s="58"/>
      <c r="G4" s="58"/>
      <c r="H4" s="58"/>
      <c r="I4" s="58" t="s">
        <v>120</v>
      </c>
      <c r="J4" s="58"/>
      <c r="K4" s="58"/>
      <c r="L4" s="58"/>
      <c r="M4" s="58"/>
      <c r="N4" s="58" t="s">
        <v>121</v>
      </c>
      <c r="O4" s="58"/>
      <c r="P4" s="58"/>
      <c r="Q4" s="58"/>
      <c r="R4" s="58"/>
    </row>
    <row r="5" spans="1:18">
      <c r="B5" s="59"/>
      <c r="C5" s="59"/>
      <c r="D5" s="10" t="s">
        <v>0</v>
      </c>
      <c r="E5" s="10" t="s">
        <v>1</v>
      </c>
      <c r="F5" s="10" t="s">
        <v>2</v>
      </c>
      <c r="G5" s="12" t="s">
        <v>3</v>
      </c>
      <c r="H5" s="12" t="s">
        <v>136</v>
      </c>
      <c r="I5" s="10" t="s">
        <v>0</v>
      </c>
      <c r="J5" s="10" t="s">
        <v>1</v>
      </c>
      <c r="K5" s="10" t="s">
        <v>2</v>
      </c>
      <c r="L5" s="12" t="s">
        <v>3</v>
      </c>
      <c r="M5" s="12" t="s">
        <v>136</v>
      </c>
      <c r="N5" s="10" t="s">
        <v>0</v>
      </c>
      <c r="O5" s="10" t="s">
        <v>1</v>
      </c>
      <c r="P5" s="10" t="s">
        <v>2</v>
      </c>
      <c r="Q5" s="12" t="s">
        <v>3</v>
      </c>
      <c r="R5" s="12" t="s">
        <v>136</v>
      </c>
    </row>
    <row r="6" spans="1:18">
      <c r="B6" s="7" t="s">
        <v>102</v>
      </c>
      <c r="C6" s="7" t="s">
        <v>103</v>
      </c>
      <c r="D6" s="7">
        <v>90.8</v>
      </c>
      <c r="E6" s="7">
        <v>89.7</v>
      </c>
      <c r="F6" s="7">
        <v>92.5</v>
      </c>
      <c r="G6" s="19">
        <f>AVERAGE(D6:F6)</f>
        <v>91</v>
      </c>
      <c r="H6" s="18">
        <f>STDEV(D6:F6)</f>
        <v>1.4106735979665874</v>
      </c>
      <c r="I6" s="7">
        <v>108.2</v>
      </c>
      <c r="J6" s="7">
        <v>110.9</v>
      </c>
      <c r="K6" s="7">
        <v>110.3</v>
      </c>
      <c r="L6" s="19">
        <f>AVERAGE(I6:K6)</f>
        <v>109.80000000000001</v>
      </c>
      <c r="M6" s="18">
        <f>STDEV(I6:K6)</f>
        <v>1.4177446878757827</v>
      </c>
      <c r="N6" s="7">
        <v>54</v>
      </c>
      <c r="O6" s="7">
        <v>55.4</v>
      </c>
      <c r="P6" s="7">
        <v>55</v>
      </c>
      <c r="Q6" s="19">
        <f>AVERAGE(N6:P6)</f>
        <v>54.800000000000004</v>
      </c>
      <c r="R6" s="18">
        <f>STDEV(N6:P6)</f>
        <v>0.72111025509279725</v>
      </c>
    </row>
    <row r="7" spans="1:18">
      <c r="B7" s="7" t="s">
        <v>104</v>
      </c>
      <c r="C7" s="7" t="s">
        <v>105</v>
      </c>
      <c r="D7" s="7">
        <v>90.5</v>
      </c>
      <c r="E7" s="7">
        <v>92.4</v>
      </c>
      <c r="F7" s="7">
        <v>92</v>
      </c>
      <c r="G7" s="19">
        <f t="shared" ref="G7:G19" si="0">AVERAGE(D7:F7)</f>
        <v>91.633333333333326</v>
      </c>
      <c r="H7" s="18">
        <f>STDEV(D7:F7)</f>
        <v>1.0016652800877834</v>
      </c>
      <c r="I7" s="7">
        <v>77.099999999999994</v>
      </c>
      <c r="J7" s="7">
        <v>77</v>
      </c>
      <c r="K7" s="7">
        <v>75.099999999999994</v>
      </c>
      <c r="L7" s="19">
        <f t="shared" ref="L7:L19" si="1">AVERAGE(I7:K7)</f>
        <v>76.399999999999991</v>
      </c>
      <c r="M7" s="18">
        <f t="shared" ref="M7:M19" si="2">STDEV(I7:K7)</f>
        <v>1.1269427669584662</v>
      </c>
      <c r="N7" s="7">
        <v>78.7</v>
      </c>
      <c r="O7" s="7">
        <v>76.900000000000006</v>
      </c>
      <c r="P7" s="7">
        <v>79</v>
      </c>
      <c r="Q7" s="19">
        <f t="shared" ref="Q7:Q19" si="3">AVERAGE(N7:P7)</f>
        <v>78.2</v>
      </c>
      <c r="R7" s="18">
        <f t="shared" ref="R7:R19" si="4">STDEV(N7:P7)</f>
        <v>1.1357816691600522</v>
      </c>
    </row>
    <row r="8" spans="1:18">
      <c r="B8" s="7" t="s">
        <v>106</v>
      </c>
      <c r="C8" s="7" t="s">
        <v>107</v>
      </c>
      <c r="D8" s="7">
        <v>0</v>
      </c>
      <c r="E8" s="7">
        <v>0</v>
      </c>
      <c r="F8" s="7">
        <v>0</v>
      </c>
      <c r="G8" s="19">
        <f t="shared" si="0"/>
        <v>0</v>
      </c>
      <c r="H8" s="18">
        <f t="shared" ref="H8:H19" si="5">STDEV(D8:F8)</f>
        <v>0</v>
      </c>
      <c r="I8" s="7">
        <v>0.1</v>
      </c>
      <c r="J8" s="7">
        <v>0.11</v>
      </c>
      <c r="K8" s="7">
        <v>0.09</v>
      </c>
      <c r="L8" s="19">
        <f t="shared" si="1"/>
        <v>0.10000000000000002</v>
      </c>
      <c r="M8" s="18">
        <f t="shared" si="2"/>
        <v>1.0000000000000002E-2</v>
      </c>
      <c r="N8" s="7">
        <v>0.19</v>
      </c>
      <c r="O8" s="7">
        <v>0.2</v>
      </c>
      <c r="P8" s="7">
        <v>0.21</v>
      </c>
      <c r="Q8" s="19">
        <f t="shared" si="3"/>
        <v>0.19999999999999998</v>
      </c>
      <c r="R8" s="18">
        <f t="shared" si="4"/>
        <v>9.999999999999995E-3</v>
      </c>
    </row>
    <row r="9" spans="1:18">
      <c r="B9" s="7" t="s">
        <v>108</v>
      </c>
      <c r="C9" s="7" t="s">
        <v>107</v>
      </c>
      <c r="D9" s="7">
        <v>0</v>
      </c>
      <c r="E9" s="7">
        <v>0</v>
      </c>
      <c r="F9" s="7">
        <v>0</v>
      </c>
      <c r="G9" s="19">
        <f t="shared" si="0"/>
        <v>0</v>
      </c>
      <c r="H9" s="18">
        <f t="shared" si="5"/>
        <v>0</v>
      </c>
      <c r="I9" s="7">
        <v>0.09</v>
      </c>
      <c r="J9" s="7">
        <v>0.1</v>
      </c>
      <c r="K9" s="7">
        <v>0.11</v>
      </c>
      <c r="L9" s="19">
        <f t="shared" si="1"/>
        <v>9.9999999999999992E-2</v>
      </c>
      <c r="M9" s="18">
        <f t="shared" si="2"/>
        <v>1.0000000000000002E-2</v>
      </c>
      <c r="N9" s="7">
        <v>0.21</v>
      </c>
      <c r="O9" s="7">
        <v>0.19</v>
      </c>
      <c r="P9" s="7">
        <v>0.2</v>
      </c>
      <c r="Q9" s="19">
        <f t="shared" si="3"/>
        <v>0.20000000000000004</v>
      </c>
      <c r="R9" s="18">
        <f t="shared" si="4"/>
        <v>9.999999999999995E-3</v>
      </c>
    </row>
    <row r="10" spans="1:18">
      <c r="B10" s="7" t="s">
        <v>109</v>
      </c>
      <c r="C10" s="7" t="s">
        <v>107</v>
      </c>
      <c r="D10" s="7">
        <v>0.97</v>
      </c>
      <c r="E10" s="7">
        <v>1.02</v>
      </c>
      <c r="F10" s="7">
        <v>1.01</v>
      </c>
      <c r="G10" s="19">
        <f t="shared" si="0"/>
        <v>1</v>
      </c>
      <c r="H10" s="18">
        <f t="shared" si="5"/>
        <v>2.6457513110645932E-2</v>
      </c>
      <c r="I10" s="7">
        <v>1.3</v>
      </c>
      <c r="J10" s="7">
        <v>1.4</v>
      </c>
      <c r="K10" s="7">
        <v>1.5</v>
      </c>
      <c r="L10" s="19">
        <f t="shared" si="1"/>
        <v>1.4000000000000001</v>
      </c>
      <c r="M10" s="18">
        <f t="shared" si="2"/>
        <v>9.9999999999999978E-2</v>
      </c>
      <c r="N10" s="7">
        <v>0.77</v>
      </c>
      <c r="O10" s="7">
        <v>0.81</v>
      </c>
      <c r="P10" s="7">
        <v>0.8</v>
      </c>
      <c r="Q10" s="19">
        <f t="shared" si="3"/>
        <v>0.79333333333333333</v>
      </c>
      <c r="R10" s="18">
        <f t="shared" si="4"/>
        <v>2.0816659994661344E-2</v>
      </c>
    </row>
    <row r="11" spans="1:18">
      <c r="B11" s="7" t="s">
        <v>110</v>
      </c>
      <c r="C11" s="7" t="s">
        <v>107</v>
      </c>
      <c r="D11" s="7">
        <v>0</v>
      </c>
      <c r="E11" s="7">
        <v>0</v>
      </c>
      <c r="F11" s="7">
        <v>0</v>
      </c>
      <c r="G11" s="19">
        <f t="shared" si="0"/>
        <v>0</v>
      </c>
      <c r="H11" s="18">
        <f t="shared" si="5"/>
        <v>0</v>
      </c>
      <c r="I11" s="7">
        <v>0</v>
      </c>
      <c r="J11" s="7">
        <v>0</v>
      </c>
      <c r="K11" s="7">
        <v>0</v>
      </c>
      <c r="L11" s="19">
        <f t="shared" si="1"/>
        <v>0</v>
      </c>
      <c r="M11" s="18">
        <f t="shared" si="2"/>
        <v>0</v>
      </c>
      <c r="N11" s="7">
        <v>0</v>
      </c>
      <c r="O11" s="7">
        <v>0</v>
      </c>
      <c r="P11" s="7">
        <v>0</v>
      </c>
      <c r="Q11" s="19">
        <f t="shared" si="3"/>
        <v>0</v>
      </c>
      <c r="R11" s="18">
        <f t="shared" si="4"/>
        <v>0</v>
      </c>
    </row>
    <row r="12" spans="1:18">
      <c r="B12" s="7" t="s">
        <v>111</v>
      </c>
      <c r="C12" s="7" t="s">
        <v>107</v>
      </c>
      <c r="D12" s="7">
        <v>0.28999999999999998</v>
      </c>
      <c r="E12" s="7">
        <v>0.31</v>
      </c>
      <c r="F12" s="7">
        <v>0.3</v>
      </c>
      <c r="G12" s="19">
        <f t="shared" si="0"/>
        <v>0.3</v>
      </c>
      <c r="H12" s="18">
        <f t="shared" si="5"/>
        <v>1.0000000000000009E-2</v>
      </c>
      <c r="I12" s="7">
        <v>0.48</v>
      </c>
      <c r="J12" s="7">
        <v>0.51</v>
      </c>
      <c r="K12" s="7">
        <v>0.5</v>
      </c>
      <c r="L12" s="19">
        <f t="shared" si="1"/>
        <v>0.49666666666666665</v>
      </c>
      <c r="M12" s="18">
        <f t="shared" si="2"/>
        <v>1.527525231651948E-2</v>
      </c>
      <c r="N12" s="7">
        <v>0.19</v>
      </c>
      <c r="O12" s="7">
        <v>0.21</v>
      </c>
      <c r="P12" s="7">
        <v>0.2</v>
      </c>
      <c r="Q12" s="19">
        <f t="shared" si="3"/>
        <v>0.20000000000000004</v>
      </c>
      <c r="R12" s="18">
        <f t="shared" si="4"/>
        <v>9.999999999999995E-3</v>
      </c>
    </row>
    <row r="13" spans="1:18">
      <c r="B13" s="7" t="s">
        <v>112</v>
      </c>
      <c r="C13" s="7" t="s">
        <v>105</v>
      </c>
      <c r="D13" s="7">
        <v>194.8</v>
      </c>
      <c r="E13" s="7">
        <v>199.1</v>
      </c>
      <c r="F13" s="7">
        <v>198.9</v>
      </c>
      <c r="G13" s="19">
        <f t="shared" si="0"/>
        <v>197.6</v>
      </c>
      <c r="H13" s="18">
        <f t="shared" si="5"/>
        <v>2.4269322199023127</v>
      </c>
      <c r="I13" s="7">
        <v>165.2</v>
      </c>
      <c r="J13" s="7">
        <v>169.1</v>
      </c>
      <c r="K13" s="7">
        <v>168.5</v>
      </c>
      <c r="L13" s="19">
        <f t="shared" si="1"/>
        <v>167.6</v>
      </c>
      <c r="M13" s="18">
        <f t="shared" si="2"/>
        <v>2.1000000000000041</v>
      </c>
      <c r="N13" s="7">
        <v>80</v>
      </c>
      <c r="O13" s="7">
        <v>82.1</v>
      </c>
      <c r="P13" s="7">
        <v>81.8</v>
      </c>
      <c r="Q13" s="19">
        <f t="shared" si="3"/>
        <v>81.3</v>
      </c>
      <c r="R13" s="18">
        <f t="shared" si="4"/>
        <v>1.1357816691600522</v>
      </c>
    </row>
    <row r="14" spans="1:18">
      <c r="B14" s="7" t="s">
        <v>113</v>
      </c>
      <c r="C14" s="7" t="s">
        <v>107</v>
      </c>
      <c r="D14" s="7">
        <v>20</v>
      </c>
      <c r="E14" s="7">
        <v>20.8</v>
      </c>
      <c r="F14" s="7">
        <v>20.6</v>
      </c>
      <c r="G14" s="19">
        <f t="shared" si="0"/>
        <v>20.466666666666665</v>
      </c>
      <c r="H14" s="18">
        <f t="shared" si="5"/>
        <v>0.41633319989322704</v>
      </c>
      <c r="I14" s="7">
        <v>23.7</v>
      </c>
      <c r="J14" s="7">
        <v>24.5</v>
      </c>
      <c r="K14" s="7">
        <v>24.4</v>
      </c>
      <c r="L14" s="19">
        <f t="shared" si="1"/>
        <v>24.2</v>
      </c>
      <c r="M14" s="18">
        <f t="shared" si="2"/>
        <v>0.43588989435406744</v>
      </c>
      <c r="N14" s="7">
        <v>11.4</v>
      </c>
      <c r="O14" s="7">
        <v>11.9</v>
      </c>
      <c r="P14" s="7">
        <v>11.8</v>
      </c>
      <c r="Q14" s="19">
        <f t="shared" si="3"/>
        <v>11.700000000000001</v>
      </c>
      <c r="R14" s="18">
        <f t="shared" si="4"/>
        <v>0.26457513110645914</v>
      </c>
    </row>
    <row r="15" spans="1:18">
      <c r="B15" s="7" t="s">
        <v>114</v>
      </c>
      <c r="C15" s="7" t="s">
        <v>115</v>
      </c>
      <c r="D15" s="7">
        <v>0</v>
      </c>
      <c r="E15" s="7">
        <v>0</v>
      </c>
      <c r="F15" s="7">
        <v>0</v>
      </c>
      <c r="G15" s="19">
        <f t="shared" si="0"/>
        <v>0</v>
      </c>
      <c r="H15" s="18">
        <f t="shared" si="5"/>
        <v>0</v>
      </c>
      <c r="I15" s="7">
        <v>1.8</v>
      </c>
      <c r="J15" s="7">
        <v>1.9</v>
      </c>
      <c r="K15" s="7">
        <v>2</v>
      </c>
      <c r="L15" s="19">
        <f t="shared" si="1"/>
        <v>1.9000000000000001</v>
      </c>
      <c r="M15" s="18">
        <f t="shared" si="2"/>
        <v>9.9999999999999978E-2</v>
      </c>
      <c r="N15" s="7">
        <v>1.01</v>
      </c>
      <c r="O15" s="7">
        <v>1.02</v>
      </c>
      <c r="P15" s="7">
        <v>0.97</v>
      </c>
      <c r="Q15" s="19">
        <f t="shared" si="3"/>
        <v>1</v>
      </c>
      <c r="R15" s="18">
        <f t="shared" si="4"/>
        <v>2.6457513110645928E-2</v>
      </c>
    </row>
    <row r="16" spans="1:18">
      <c r="B16" s="7" t="s">
        <v>116</v>
      </c>
      <c r="C16" s="7" t="s">
        <v>107</v>
      </c>
      <c r="D16" s="7">
        <v>0</v>
      </c>
      <c r="E16" s="7">
        <v>0</v>
      </c>
      <c r="F16" s="7">
        <v>0</v>
      </c>
      <c r="G16" s="19">
        <f t="shared" si="0"/>
        <v>0</v>
      </c>
      <c r="H16" s="18">
        <f t="shared" si="5"/>
        <v>0</v>
      </c>
      <c r="I16" s="7">
        <v>0</v>
      </c>
      <c r="J16" s="7">
        <v>0</v>
      </c>
      <c r="K16" s="7">
        <v>0</v>
      </c>
      <c r="L16" s="19">
        <f t="shared" si="1"/>
        <v>0</v>
      </c>
      <c r="M16" s="18">
        <f t="shared" si="2"/>
        <v>0</v>
      </c>
      <c r="N16" s="7">
        <v>0</v>
      </c>
      <c r="O16" s="7">
        <v>0</v>
      </c>
      <c r="P16" s="7">
        <v>0</v>
      </c>
      <c r="Q16" s="19">
        <f t="shared" si="3"/>
        <v>0</v>
      </c>
      <c r="R16" s="18">
        <f t="shared" si="4"/>
        <v>0</v>
      </c>
    </row>
    <row r="17" spans="2:18">
      <c r="B17" s="7" t="s">
        <v>117</v>
      </c>
      <c r="C17" s="7" t="s">
        <v>105</v>
      </c>
      <c r="D17" s="7">
        <v>13.8</v>
      </c>
      <c r="E17" s="7">
        <v>14.3</v>
      </c>
      <c r="F17" s="7">
        <v>14.2</v>
      </c>
      <c r="G17" s="19">
        <f t="shared" si="0"/>
        <v>14.1</v>
      </c>
      <c r="H17" s="18">
        <f t="shared" si="5"/>
        <v>0.26457513110645881</v>
      </c>
      <c r="I17" s="7">
        <v>27.8</v>
      </c>
      <c r="J17" s="7">
        <v>28.8</v>
      </c>
      <c r="K17" s="7">
        <v>28.6</v>
      </c>
      <c r="L17" s="19">
        <f t="shared" si="1"/>
        <v>28.400000000000002</v>
      </c>
      <c r="M17" s="18">
        <f t="shared" si="2"/>
        <v>0.52915026221291828</v>
      </c>
      <c r="N17" s="7">
        <v>6.8</v>
      </c>
      <c r="O17" s="7">
        <v>7.1</v>
      </c>
      <c r="P17" s="7">
        <v>7</v>
      </c>
      <c r="Q17" s="19">
        <f t="shared" si="3"/>
        <v>6.9666666666666659</v>
      </c>
      <c r="R17" s="18">
        <f t="shared" si="4"/>
        <v>0.15275252316519461</v>
      </c>
    </row>
    <row r="18" spans="2:18">
      <c r="B18" s="7" t="s">
        <v>118</v>
      </c>
      <c r="C18" s="7" t="s">
        <v>105</v>
      </c>
      <c r="D18" s="7">
        <v>0.11</v>
      </c>
      <c r="E18" s="7">
        <v>0.09</v>
      </c>
      <c r="F18" s="7">
        <v>0.1</v>
      </c>
      <c r="G18" s="19">
        <f t="shared" si="0"/>
        <v>0.10000000000000002</v>
      </c>
      <c r="H18" s="18">
        <f t="shared" si="5"/>
        <v>1.0000000000000002E-2</v>
      </c>
      <c r="I18" s="7">
        <v>2.1</v>
      </c>
      <c r="J18" s="7">
        <v>2</v>
      </c>
      <c r="K18" s="7">
        <v>1.9</v>
      </c>
      <c r="L18" s="19">
        <f t="shared" si="1"/>
        <v>2</v>
      </c>
      <c r="M18" s="18">
        <f t="shared" si="2"/>
        <v>0.10000000000000009</v>
      </c>
      <c r="N18" s="7">
        <v>0.91</v>
      </c>
      <c r="O18" s="7">
        <v>0.92</v>
      </c>
      <c r="P18" s="7">
        <v>0.87</v>
      </c>
      <c r="Q18" s="19">
        <f t="shared" si="3"/>
        <v>0.9</v>
      </c>
      <c r="R18" s="18">
        <f t="shared" si="4"/>
        <v>2.6457513110645928E-2</v>
      </c>
    </row>
    <row r="19" spans="2:18">
      <c r="B19" s="7" t="s">
        <v>119</v>
      </c>
      <c r="C19" s="7" t="s">
        <v>105</v>
      </c>
      <c r="D19" s="7">
        <v>133.9</v>
      </c>
      <c r="E19" s="7">
        <v>137.19999999999999</v>
      </c>
      <c r="F19" s="7">
        <v>136.1</v>
      </c>
      <c r="G19" s="19">
        <f t="shared" si="0"/>
        <v>135.73333333333335</v>
      </c>
      <c r="H19" s="18">
        <f t="shared" si="5"/>
        <v>1.6802777548171328</v>
      </c>
      <c r="I19" s="7">
        <v>82.8</v>
      </c>
      <c r="J19" s="7">
        <v>84.9</v>
      </c>
      <c r="K19" s="7">
        <v>84.6</v>
      </c>
      <c r="L19" s="19">
        <f t="shared" si="1"/>
        <v>84.1</v>
      </c>
      <c r="M19" s="18">
        <f t="shared" si="2"/>
        <v>1.1357816691600571</v>
      </c>
      <c r="N19" s="7">
        <v>100.6</v>
      </c>
      <c r="O19" s="7">
        <v>101.1</v>
      </c>
      <c r="P19" s="7">
        <v>98.7</v>
      </c>
      <c r="Q19" s="19">
        <f t="shared" si="3"/>
        <v>100.13333333333333</v>
      </c>
      <c r="R19" s="18">
        <f t="shared" si="4"/>
        <v>1.2662279942148338</v>
      </c>
    </row>
  </sheetData>
  <mergeCells count="6">
    <mergeCell ref="D4:H4"/>
    <mergeCell ref="I4:M4"/>
    <mergeCell ref="N4:R4"/>
    <mergeCell ref="A2:C2"/>
    <mergeCell ref="B4:B5"/>
    <mergeCell ref="C4:C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F529F-6923-4D60-AC50-D61B36180A80}">
  <dimension ref="A2:Q24"/>
  <sheetViews>
    <sheetView topLeftCell="F8" workbookViewId="0">
      <selection activeCell="Q14" sqref="Q14"/>
    </sheetView>
  </sheetViews>
  <sheetFormatPr defaultRowHeight="15"/>
  <cols>
    <col min="2" max="17" width="10.85546875" customWidth="1"/>
  </cols>
  <sheetData>
    <row r="2" spans="1:17" ht="15.75">
      <c r="A2" s="55" t="s">
        <v>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1"/>
      <c r="M2" s="1"/>
      <c r="N2" s="1"/>
      <c r="O2" s="1"/>
    </row>
    <row r="4" spans="1:17">
      <c r="B4" s="59" t="s">
        <v>122</v>
      </c>
      <c r="C4" s="60" t="s">
        <v>138</v>
      </c>
      <c r="D4" s="61"/>
      <c r="E4" s="61"/>
      <c r="F4" s="61"/>
      <c r="G4" s="61"/>
      <c r="H4" s="60" t="s">
        <v>139</v>
      </c>
      <c r="I4" s="61"/>
      <c r="J4" s="61"/>
      <c r="K4" s="61"/>
      <c r="L4" s="61"/>
      <c r="M4" s="60" t="s">
        <v>140</v>
      </c>
      <c r="N4" s="61"/>
      <c r="O4" s="61"/>
      <c r="P4" s="61"/>
      <c r="Q4" s="61"/>
    </row>
    <row r="5" spans="1:17">
      <c r="B5" s="59"/>
      <c r="C5" s="6" t="s">
        <v>0</v>
      </c>
      <c r="D5" s="6" t="s">
        <v>1</v>
      </c>
      <c r="E5" s="6" t="s">
        <v>2</v>
      </c>
      <c r="F5" s="6" t="s">
        <v>3</v>
      </c>
      <c r="G5" s="6" t="s">
        <v>136</v>
      </c>
      <c r="H5" s="6" t="s">
        <v>0</v>
      </c>
      <c r="I5" s="6" t="s">
        <v>1</v>
      </c>
      <c r="J5" s="6" t="s">
        <v>2</v>
      </c>
      <c r="K5" s="6" t="s">
        <v>3</v>
      </c>
      <c r="L5" s="6" t="s">
        <v>136</v>
      </c>
      <c r="M5" s="6" t="s">
        <v>0</v>
      </c>
      <c r="N5" s="6" t="s">
        <v>1</v>
      </c>
      <c r="O5" s="6" t="s">
        <v>2</v>
      </c>
      <c r="P5" s="6" t="s">
        <v>3</v>
      </c>
      <c r="Q5" s="6" t="s">
        <v>136</v>
      </c>
    </row>
    <row r="6" spans="1:17">
      <c r="B6" s="7" t="s">
        <v>17</v>
      </c>
      <c r="C6" s="7">
        <v>924.8</v>
      </c>
      <c r="D6" s="7">
        <v>944.3</v>
      </c>
      <c r="E6" s="7">
        <v>941</v>
      </c>
      <c r="F6" s="7">
        <f>AVERAGE(C6:E6)</f>
        <v>936.69999999999993</v>
      </c>
      <c r="G6" s="19">
        <f>STDEV(C6:E6)</f>
        <v>10.436953578511316</v>
      </c>
      <c r="H6" s="7">
        <v>1088.7</v>
      </c>
      <c r="I6" s="7">
        <v>1115.2</v>
      </c>
      <c r="J6" s="7">
        <v>1106</v>
      </c>
      <c r="K6" s="19">
        <f>AVERAGE(H6:J6)</f>
        <v>1103.3</v>
      </c>
      <c r="L6" s="19">
        <f>STDEV(H6:J6)</f>
        <v>13.454738942097684</v>
      </c>
      <c r="M6" s="7">
        <v>518.4</v>
      </c>
      <c r="N6" s="7">
        <v>530.70000000000005</v>
      </c>
      <c r="O6" s="7">
        <v>526.79999999999995</v>
      </c>
      <c r="P6" s="19">
        <f>AVERAGE(M6:O6)</f>
        <v>525.29999999999995</v>
      </c>
      <c r="Q6" s="19">
        <f>STDEV(M6:O6)</f>
        <v>6.2856980519271151</v>
      </c>
    </row>
    <row r="7" spans="1:17">
      <c r="B7" s="7" t="s">
        <v>18</v>
      </c>
      <c r="C7" s="7">
        <v>832.4</v>
      </c>
      <c r="D7" s="7">
        <v>850.7</v>
      </c>
      <c r="E7" s="7">
        <v>847.8</v>
      </c>
      <c r="F7" s="19">
        <f t="shared" ref="F7:F23" si="0">AVERAGE(C7:E7)</f>
        <v>843.63333333333321</v>
      </c>
      <c r="G7" s="19">
        <f t="shared" ref="G7:G23" si="1">STDEV(C7:E7)</f>
        <v>9.8358188949031451</v>
      </c>
      <c r="H7" s="7">
        <v>1126.8</v>
      </c>
      <c r="I7" s="7">
        <v>1154.4000000000001</v>
      </c>
      <c r="J7" s="7">
        <v>1143.5999999999999</v>
      </c>
      <c r="K7" s="19">
        <f t="shared" ref="K7:K23" si="2">AVERAGE(H7:J7)</f>
        <v>1141.5999999999999</v>
      </c>
      <c r="L7" s="19">
        <f t="shared" ref="L7:L23" si="3">STDEV(H7:J7)</f>
        <v>13.908270920571027</v>
      </c>
      <c r="M7" s="7">
        <v>517.6</v>
      </c>
      <c r="N7" s="7">
        <v>529.20000000000005</v>
      </c>
      <c r="O7" s="7">
        <v>526.4</v>
      </c>
      <c r="P7" s="19">
        <f t="shared" ref="P7:P23" si="4">AVERAGE(M7:O7)</f>
        <v>524.40000000000009</v>
      </c>
      <c r="Q7" s="19">
        <f t="shared" ref="Q7:Q23" si="5">STDEV(M7:O7)</f>
        <v>6.053098380168624</v>
      </c>
    </row>
    <row r="8" spans="1:17">
      <c r="B8" s="7" t="s">
        <v>20</v>
      </c>
      <c r="C8" s="7">
        <v>708.5</v>
      </c>
      <c r="D8" s="7">
        <v>723.9</v>
      </c>
      <c r="E8" s="7">
        <v>720.4</v>
      </c>
      <c r="F8" s="19">
        <f t="shared" si="0"/>
        <v>717.6</v>
      </c>
      <c r="G8" s="19">
        <f t="shared" si="1"/>
        <v>8.0727938162695434</v>
      </c>
      <c r="H8" s="7">
        <v>754.2</v>
      </c>
      <c r="I8" s="7">
        <v>771.1</v>
      </c>
      <c r="J8" s="7">
        <v>767.6</v>
      </c>
      <c r="K8" s="19">
        <f t="shared" si="2"/>
        <v>764.30000000000007</v>
      </c>
      <c r="L8" s="19">
        <f t="shared" si="3"/>
        <v>8.9202017914394602</v>
      </c>
      <c r="M8" s="7">
        <v>349.1</v>
      </c>
      <c r="N8" s="7">
        <v>351.9</v>
      </c>
      <c r="O8" s="7">
        <v>343.6</v>
      </c>
      <c r="P8" s="19">
        <f t="shared" si="4"/>
        <v>348.2</v>
      </c>
      <c r="Q8" s="19">
        <f t="shared" si="5"/>
        <v>4.2225584661434628</v>
      </c>
    </row>
    <row r="9" spans="1:17">
      <c r="B9" s="7" t="s">
        <v>14</v>
      </c>
      <c r="C9" s="7">
        <v>915.2</v>
      </c>
      <c r="D9" s="7">
        <v>934.6</v>
      </c>
      <c r="E9" s="7">
        <v>930.5</v>
      </c>
      <c r="F9" s="19">
        <f t="shared" si="0"/>
        <v>926.76666666666677</v>
      </c>
      <c r="G9" s="19">
        <f t="shared" si="1"/>
        <v>10.224643433065673</v>
      </c>
      <c r="H9" s="7">
        <v>1050.8</v>
      </c>
      <c r="I9" s="7">
        <v>1075.2</v>
      </c>
      <c r="J9" s="7">
        <v>1067.2</v>
      </c>
      <c r="K9" s="19">
        <f t="shared" si="2"/>
        <v>1064.3999999999999</v>
      </c>
      <c r="L9" s="19">
        <f t="shared" si="3"/>
        <v>12.43864944437302</v>
      </c>
      <c r="M9" s="7">
        <v>489.4</v>
      </c>
      <c r="N9" s="7">
        <v>500.7</v>
      </c>
      <c r="O9" s="7">
        <v>497.3</v>
      </c>
      <c r="P9" s="19">
        <f t="shared" si="4"/>
        <v>495.79999999999995</v>
      </c>
      <c r="Q9" s="19">
        <f t="shared" si="5"/>
        <v>5.7974132162543066</v>
      </c>
    </row>
    <row r="10" spans="1:17">
      <c r="B10" s="7" t="s">
        <v>15</v>
      </c>
      <c r="C10" s="7">
        <v>1734.6</v>
      </c>
      <c r="D10" s="7">
        <v>1772.1</v>
      </c>
      <c r="E10" s="7">
        <v>1767</v>
      </c>
      <c r="F10" s="7">
        <f t="shared" si="0"/>
        <v>1757.8999999999999</v>
      </c>
      <c r="G10" s="19">
        <f t="shared" si="1"/>
        <v>20.338879025157723</v>
      </c>
      <c r="H10" s="7">
        <v>1887.5</v>
      </c>
      <c r="I10" s="7">
        <v>1926.9</v>
      </c>
      <c r="J10" s="7">
        <v>1919.4</v>
      </c>
      <c r="K10" s="19">
        <f t="shared" si="2"/>
        <v>1911.2666666666667</v>
      </c>
      <c r="L10" s="19">
        <f t="shared" si="3"/>
        <v>20.921360695072764</v>
      </c>
      <c r="M10" s="7">
        <v>891.7</v>
      </c>
      <c r="N10" s="7">
        <v>895.3</v>
      </c>
      <c r="O10" s="7">
        <v>876.1</v>
      </c>
      <c r="P10" s="19">
        <f t="shared" si="4"/>
        <v>887.69999999999993</v>
      </c>
      <c r="Q10" s="19">
        <f t="shared" si="5"/>
        <v>10.205880657738438</v>
      </c>
    </row>
    <row r="11" spans="1:17" ht="25.5">
      <c r="B11" s="7" t="s">
        <v>22</v>
      </c>
      <c r="C11" s="7">
        <v>841.1</v>
      </c>
      <c r="D11" s="7">
        <v>859.8</v>
      </c>
      <c r="E11" s="7">
        <v>856.6</v>
      </c>
      <c r="F11" s="7">
        <f t="shared" si="0"/>
        <v>852.5</v>
      </c>
      <c r="G11" s="19">
        <f t="shared" si="1"/>
        <v>10.001499887516847</v>
      </c>
      <c r="H11" s="7">
        <v>973.8</v>
      </c>
      <c r="I11" s="7">
        <v>995.4</v>
      </c>
      <c r="J11" s="7">
        <v>990.9</v>
      </c>
      <c r="K11" s="19">
        <f t="shared" si="2"/>
        <v>986.69999999999993</v>
      </c>
      <c r="L11" s="19">
        <f t="shared" si="3"/>
        <v>11.396051947933561</v>
      </c>
      <c r="M11" s="7">
        <v>443.1</v>
      </c>
      <c r="N11" s="7">
        <v>453.4</v>
      </c>
      <c r="O11" s="7">
        <v>450.5</v>
      </c>
      <c r="P11" s="19">
        <f t="shared" si="4"/>
        <v>449</v>
      </c>
      <c r="Q11" s="19">
        <f t="shared" si="5"/>
        <v>5.3113086899557782</v>
      </c>
    </row>
    <row r="12" spans="1:17">
      <c r="B12" s="7" t="s">
        <v>13</v>
      </c>
      <c r="C12" s="7">
        <v>479.6</v>
      </c>
      <c r="D12" s="7">
        <v>490.7</v>
      </c>
      <c r="E12" s="7">
        <v>487.4</v>
      </c>
      <c r="F12" s="7">
        <f t="shared" si="0"/>
        <v>485.89999999999992</v>
      </c>
      <c r="G12" s="19">
        <f t="shared" si="1"/>
        <v>5.6999999999999797</v>
      </c>
      <c r="H12" s="7">
        <v>541.79999999999995</v>
      </c>
      <c r="I12" s="7">
        <v>554.6</v>
      </c>
      <c r="J12" s="7">
        <v>550.29999999999995</v>
      </c>
      <c r="K12" s="19">
        <f t="shared" si="2"/>
        <v>548.9</v>
      </c>
      <c r="L12" s="19">
        <f t="shared" si="3"/>
        <v>6.5138314377945328</v>
      </c>
      <c r="M12" s="7">
        <v>246.8</v>
      </c>
      <c r="N12" s="7">
        <v>252.9</v>
      </c>
      <c r="O12" s="7">
        <v>250.3</v>
      </c>
      <c r="P12" s="19">
        <f t="shared" si="4"/>
        <v>250</v>
      </c>
      <c r="Q12" s="19">
        <f t="shared" si="5"/>
        <v>3.0610455730027906</v>
      </c>
    </row>
    <row r="13" spans="1:17">
      <c r="B13" s="7" t="s">
        <v>16</v>
      </c>
      <c r="C13" s="7">
        <v>1732.8</v>
      </c>
      <c r="D13" s="7">
        <v>1768.9</v>
      </c>
      <c r="E13" s="7">
        <v>1764.5</v>
      </c>
      <c r="F13" s="7">
        <f t="shared" si="0"/>
        <v>1755.3999999999999</v>
      </c>
      <c r="G13" s="19">
        <f t="shared" si="1"/>
        <v>19.695430942226228</v>
      </c>
      <c r="H13" s="7">
        <v>1992.6</v>
      </c>
      <c r="I13" s="7">
        <v>2032.4</v>
      </c>
      <c r="J13" s="7">
        <v>2029.1</v>
      </c>
      <c r="K13" s="19">
        <f t="shared" si="2"/>
        <v>2018.0333333333335</v>
      </c>
      <c r="L13" s="19">
        <f t="shared" si="3"/>
        <v>22.087628513114211</v>
      </c>
      <c r="M13" s="7">
        <v>929.6</v>
      </c>
      <c r="N13" s="7">
        <v>950.8</v>
      </c>
      <c r="O13" s="7">
        <v>945.6</v>
      </c>
      <c r="P13" s="19">
        <f t="shared" si="4"/>
        <v>942</v>
      </c>
      <c r="Q13" s="19">
        <f t="shared" si="5"/>
        <v>11.048981853546479</v>
      </c>
    </row>
    <row r="14" spans="1:17">
      <c r="B14" s="7" t="s">
        <v>29</v>
      </c>
      <c r="C14" s="7">
        <v>1650.3</v>
      </c>
      <c r="D14" s="7">
        <v>1685.8</v>
      </c>
      <c r="E14" s="7">
        <v>1678.1</v>
      </c>
      <c r="F14" s="7">
        <f t="shared" si="0"/>
        <v>1671.3999999999999</v>
      </c>
      <c r="G14" s="19">
        <f t="shared" si="1"/>
        <v>18.674313909753142</v>
      </c>
      <c r="H14" s="7">
        <v>1518.2</v>
      </c>
      <c r="I14" s="7">
        <v>1552.6</v>
      </c>
      <c r="J14" s="7">
        <v>1545.4</v>
      </c>
      <c r="K14" s="19">
        <f t="shared" si="2"/>
        <v>1538.7333333333336</v>
      </c>
      <c r="L14" s="19">
        <f t="shared" si="3"/>
        <v>18.143134606052278</v>
      </c>
      <c r="M14" s="7">
        <v>762.7</v>
      </c>
      <c r="N14" s="7">
        <v>779.1</v>
      </c>
      <c r="O14" s="7">
        <v>776.6</v>
      </c>
      <c r="P14" s="19">
        <f t="shared" si="4"/>
        <v>772.80000000000007</v>
      </c>
      <c r="Q14" s="19">
        <f t="shared" si="5"/>
        <v>8.8357229472182848</v>
      </c>
    </row>
    <row r="15" spans="1:17">
      <c r="B15" s="9" t="s">
        <v>123</v>
      </c>
      <c r="C15" s="10">
        <f>SUM(C6:C14)</f>
        <v>9819.3000000000011</v>
      </c>
      <c r="D15" s="10">
        <f t="shared" ref="D15:E15" si="6">SUM(D6:D14)</f>
        <v>10030.799999999999</v>
      </c>
      <c r="E15" s="10">
        <f t="shared" si="6"/>
        <v>9993.3000000000011</v>
      </c>
      <c r="F15" s="10">
        <f>SUM(F6:F14)</f>
        <v>9947.7999999999993</v>
      </c>
      <c r="G15" s="19" t="s">
        <v>135</v>
      </c>
      <c r="H15" s="6">
        <f>SUM(H6:H14)</f>
        <v>10934.400000000001</v>
      </c>
      <c r="I15" s="6">
        <f t="shared" ref="I15:K15" si="7">SUM(I6:I14)</f>
        <v>11177.800000000001</v>
      </c>
      <c r="J15" s="6">
        <f t="shared" si="7"/>
        <v>11119.499999999998</v>
      </c>
      <c r="K15" s="20">
        <f t="shared" si="7"/>
        <v>11077.233333333332</v>
      </c>
      <c r="L15" s="19" t="s">
        <v>135</v>
      </c>
      <c r="M15" s="6">
        <f>SUM(M6:M14)</f>
        <v>5148.3999999999996</v>
      </c>
      <c r="N15" s="6">
        <f t="shared" ref="N15:P15" si="8">SUM(N6:N14)</f>
        <v>5244.0000000000009</v>
      </c>
      <c r="O15" s="6">
        <f t="shared" si="8"/>
        <v>5193.2000000000007</v>
      </c>
      <c r="P15" s="20">
        <f t="shared" si="8"/>
        <v>5195.2</v>
      </c>
      <c r="Q15" s="19" t="s">
        <v>135</v>
      </c>
    </row>
    <row r="16" spans="1:17" ht="25.5">
      <c r="B16" s="7" t="s">
        <v>23</v>
      </c>
      <c r="C16" s="7">
        <v>2078.6</v>
      </c>
      <c r="D16" s="7">
        <v>2121.4</v>
      </c>
      <c r="E16" s="7">
        <v>2115.9</v>
      </c>
      <c r="F16" s="7">
        <f t="shared" si="0"/>
        <v>2105.2999999999997</v>
      </c>
      <c r="G16" s="19">
        <f t="shared" si="1"/>
        <v>23.285832602679356</v>
      </c>
      <c r="H16" s="7">
        <v>2241.4</v>
      </c>
      <c r="I16" s="7">
        <v>2287.9</v>
      </c>
      <c r="J16" s="7">
        <v>2284.3000000000002</v>
      </c>
      <c r="K16" s="19">
        <f t="shared" si="2"/>
        <v>2271.2000000000003</v>
      </c>
      <c r="L16" s="19">
        <f t="shared" si="3"/>
        <v>25.870253187783092</v>
      </c>
      <c r="M16" s="7">
        <v>1064.0999999999999</v>
      </c>
      <c r="N16" s="7">
        <v>1087.3</v>
      </c>
      <c r="O16" s="7">
        <v>1083.2</v>
      </c>
      <c r="P16" s="19">
        <f t="shared" si="4"/>
        <v>1078.1999999999998</v>
      </c>
      <c r="Q16" s="19">
        <f t="shared" si="5"/>
        <v>12.381841543163162</v>
      </c>
    </row>
    <row r="17" spans="2:17">
      <c r="B17" s="7" t="s">
        <v>28</v>
      </c>
      <c r="C17" s="7">
        <v>1159.8</v>
      </c>
      <c r="D17" s="7">
        <v>1183.7</v>
      </c>
      <c r="E17" s="7">
        <v>1180</v>
      </c>
      <c r="F17" s="7">
        <f t="shared" si="0"/>
        <v>1174.5</v>
      </c>
      <c r="G17" s="19">
        <f t="shared" si="1"/>
        <v>12.864291663360291</v>
      </c>
      <c r="H17" s="7">
        <v>1497.8</v>
      </c>
      <c r="I17" s="7">
        <v>1530.9</v>
      </c>
      <c r="J17" s="7">
        <v>1524.4</v>
      </c>
      <c r="K17" s="19">
        <f t="shared" si="2"/>
        <v>1517.7</v>
      </c>
      <c r="L17" s="19">
        <f t="shared" si="3"/>
        <v>17.537673733993419</v>
      </c>
      <c r="M17" s="7">
        <v>707.5</v>
      </c>
      <c r="N17" s="7">
        <v>722.4</v>
      </c>
      <c r="O17" s="7">
        <v>719.8</v>
      </c>
      <c r="P17" s="19">
        <f t="shared" si="4"/>
        <v>716.56666666666661</v>
      </c>
      <c r="Q17" s="19">
        <f t="shared" si="5"/>
        <v>7.9588525136060317</v>
      </c>
    </row>
    <row r="18" spans="2:17">
      <c r="B18" s="7" t="s">
        <v>26</v>
      </c>
      <c r="C18" s="7">
        <v>777.2</v>
      </c>
      <c r="D18" s="7">
        <v>793.8</v>
      </c>
      <c r="E18" s="7">
        <v>791.2</v>
      </c>
      <c r="F18" s="7">
        <f t="shared" si="0"/>
        <v>787.4</v>
      </c>
      <c r="G18" s="19">
        <f t="shared" si="1"/>
        <v>8.9286057142198541</v>
      </c>
      <c r="H18" s="7">
        <v>1016.4</v>
      </c>
      <c r="I18" s="7">
        <v>1038.7</v>
      </c>
      <c r="J18" s="7">
        <v>1034.3</v>
      </c>
      <c r="K18" s="19">
        <f t="shared" si="2"/>
        <v>1029.8</v>
      </c>
      <c r="L18" s="19">
        <f t="shared" si="3"/>
        <v>11.811435137188051</v>
      </c>
      <c r="M18" s="7">
        <v>496.4</v>
      </c>
      <c r="N18" s="7">
        <v>507.6</v>
      </c>
      <c r="O18" s="7">
        <v>504.8</v>
      </c>
      <c r="P18" s="19">
        <f t="shared" si="4"/>
        <v>502.93333333333334</v>
      </c>
      <c r="Q18" s="19">
        <f t="shared" si="5"/>
        <v>5.828664798505196</v>
      </c>
    </row>
    <row r="19" spans="2:17">
      <c r="B19" s="7" t="s">
        <v>27</v>
      </c>
      <c r="C19" s="7">
        <v>893.9</v>
      </c>
      <c r="D19" s="7">
        <v>912.8</v>
      </c>
      <c r="E19" s="7">
        <v>909.8</v>
      </c>
      <c r="F19" s="7">
        <f t="shared" si="0"/>
        <v>905.5</v>
      </c>
      <c r="G19" s="19">
        <f t="shared" si="1"/>
        <v>10.157263410978359</v>
      </c>
      <c r="H19" s="7">
        <v>1375.2</v>
      </c>
      <c r="I19" s="7">
        <v>1406.7</v>
      </c>
      <c r="J19" s="7">
        <v>1398.9</v>
      </c>
      <c r="K19" s="19">
        <f t="shared" si="2"/>
        <v>1393.6000000000001</v>
      </c>
      <c r="L19" s="19">
        <f t="shared" si="3"/>
        <v>16.405182108102313</v>
      </c>
      <c r="M19" s="7">
        <v>701.4</v>
      </c>
      <c r="N19" s="7">
        <v>716.8</v>
      </c>
      <c r="O19" s="7">
        <v>713.7</v>
      </c>
      <c r="P19" s="19">
        <f t="shared" si="4"/>
        <v>710.63333333333321</v>
      </c>
      <c r="Q19" s="19">
        <f t="shared" si="5"/>
        <v>8.1451417012433502</v>
      </c>
    </row>
    <row r="20" spans="2:17">
      <c r="B20" s="7" t="s">
        <v>24</v>
      </c>
      <c r="C20" s="7">
        <v>932.1</v>
      </c>
      <c r="D20" s="7">
        <v>951.7</v>
      </c>
      <c r="E20" s="7">
        <v>949.4</v>
      </c>
      <c r="F20" s="7">
        <f t="shared" si="0"/>
        <v>944.40000000000009</v>
      </c>
      <c r="G20" s="19">
        <f t="shared" si="1"/>
        <v>10.714009520249641</v>
      </c>
      <c r="H20" s="7">
        <v>1022.1</v>
      </c>
      <c r="I20" s="7">
        <v>1044.8</v>
      </c>
      <c r="J20" s="7">
        <v>1040.2</v>
      </c>
      <c r="K20" s="19">
        <f t="shared" si="2"/>
        <v>1035.7</v>
      </c>
      <c r="L20" s="19">
        <f t="shared" si="3"/>
        <v>12.0004166594331</v>
      </c>
      <c r="M20" s="7">
        <v>476.8</v>
      </c>
      <c r="N20" s="7">
        <v>487.5</v>
      </c>
      <c r="O20" s="7">
        <v>484.9</v>
      </c>
      <c r="P20" s="19">
        <f t="shared" si="4"/>
        <v>483.06666666666661</v>
      </c>
      <c r="Q20" s="19">
        <f t="shared" si="5"/>
        <v>5.5806212318462558</v>
      </c>
    </row>
    <row r="21" spans="2:17">
      <c r="B21" s="7" t="s">
        <v>21</v>
      </c>
      <c r="C21" s="7">
        <v>727.3</v>
      </c>
      <c r="D21" s="7">
        <v>730.6</v>
      </c>
      <c r="E21" s="7">
        <v>715</v>
      </c>
      <c r="F21" s="7">
        <f t="shared" si="0"/>
        <v>724.30000000000007</v>
      </c>
      <c r="G21" s="19">
        <f t="shared" si="1"/>
        <v>8.2213137636268332</v>
      </c>
      <c r="H21" s="7">
        <v>874.2</v>
      </c>
      <c r="I21" s="7">
        <v>893.6</v>
      </c>
      <c r="J21" s="7">
        <v>889.8</v>
      </c>
      <c r="K21" s="19">
        <f t="shared" si="2"/>
        <v>885.86666666666679</v>
      </c>
      <c r="L21" s="19">
        <f t="shared" si="3"/>
        <v>10.280726303784805</v>
      </c>
      <c r="M21" s="7">
        <v>395.7</v>
      </c>
      <c r="N21" s="7">
        <v>405.8</v>
      </c>
      <c r="O21" s="7">
        <v>402.6</v>
      </c>
      <c r="P21" s="19">
        <f t="shared" si="4"/>
        <v>401.36666666666662</v>
      </c>
      <c r="Q21" s="19">
        <f t="shared" si="5"/>
        <v>5.1617180602328014</v>
      </c>
    </row>
    <row r="22" spans="2:17">
      <c r="B22" s="7" t="s">
        <v>19</v>
      </c>
      <c r="C22" s="7">
        <v>209</v>
      </c>
      <c r="D22" s="7">
        <v>214.2</v>
      </c>
      <c r="E22" s="7">
        <v>213.1</v>
      </c>
      <c r="F22" s="7">
        <f t="shared" si="0"/>
        <v>212.1</v>
      </c>
      <c r="G22" s="19">
        <f t="shared" si="1"/>
        <v>2.7404379212089389</v>
      </c>
      <c r="H22" s="7">
        <v>220.1</v>
      </c>
      <c r="I22" s="7">
        <v>225.6</v>
      </c>
      <c r="J22" s="7">
        <v>224.2</v>
      </c>
      <c r="K22" s="19">
        <f t="shared" si="2"/>
        <v>223.29999999999998</v>
      </c>
      <c r="L22" s="19">
        <f t="shared" si="3"/>
        <v>2.8583211855912896</v>
      </c>
      <c r="M22" s="7">
        <v>148</v>
      </c>
      <c r="N22" s="7">
        <v>151.80000000000001</v>
      </c>
      <c r="O22" s="7">
        <v>150.19999999999999</v>
      </c>
      <c r="P22" s="19">
        <f t="shared" si="4"/>
        <v>150</v>
      </c>
      <c r="Q22" s="19">
        <f t="shared" si="5"/>
        <v>1.9078784028338962</v>
      </c>
    </row>
    <row r="23" spans="2:17" ht="25.5">
      <c r="B23" s="7" t="s">
        <v>25</v>
      </c>
      <c r="C23" s="7">
        <v>3386.5</v>
      </c>
      <c r="D23" s="7">
        <v>3455.2</v>
      </c>
      <c r="E23" s="7">
        <v>3452.5</v>
      </c>
      <c r="F23" s="7">
        <f t="shared" si="0"/>
        <v>3431.4</v>
      </c>
      <c r="G23" s="19">
        <f t="shared" si="1"/>
        <v>38.907968335547871</v>
      </c>
      <c r="H23" s="7">
        <v>3528.8</v>
      </c>
      <c r="I23" s="7">
        <v>3601.4</v>
      </c>
      <c r="J23" s="7">
        <v>3596.3</v>
      </c>
      <c r="K23" s="19">
        <f t="shared" si="2"/>
        <v>3575.5</v>
      </c>
      <c r="L23" s="19">
        <f t="shared" si="3"/>
        <v>40.523696771148579</v>
      </c>
      <c r="M23" s="7">
        <v>1642.5</v>
      </c>
      <c r="N23" s="7">
        <v>1676.9</v>
      </c>
      <c r="O23" s="7">
        <v>1673.4</v>
      </c>
      <c r="P23" s="19">
        <f t="shared" si="4"/>
        <v>1664.2666666666667</v>
      </c>
      <c r="Q23" s="19">
        <f t="shared" si="5"/>
        <v>18.931543342615662</v>
      </c>
    </row>
    <row r="24" spans="2:17">
      <c r="B24" s="10" t="s">
        <v>124</v>
      </c>
      <c r="C24" s="10">
        <f>SUM(C15:C23)</f>
        <v>19983.7</v>
      </c>
      <c r="D24" s="10">
        <f t="shared" ref="D24:F24" si="9">SUM(D15:D23)</f>
        <v>20394.2</v>
      </c>
      <c r="E24" s="10">
        <f t="shared" si="9"/>
        <v>20320.199999999997</v>
      </c>
      <c r="F24" s="10">
        <f t="shared" si="9"/>
        <v>20232.699999999997</v>
      </c>
      <c r="G24" s="19" t="s">
        <v>135</v>
      </c>
      <c r="H24" s="6">
        <f>SUM(H15:H23)</f>
        <v>22710.399999999998</v>
      </c>
      <c r="I24" s="6">
        <f t="shared" ref="I24:K24" si="10">SUM(I15:I23)</f>
        <v>23207.399999999998</v>
      </c>
      <c r="J24" s="6">
        <f t="shared" si="10"/>
        <v>23111.899999999998</v>
      </c>
      <c r="K24" s="20">
        <f t="shared" si="10"/>
        <v>23009.899999999998</v>
      </c>
      <c r="L24" s="19" t="s">
        <v>135</v>
      </c>
      <c r="M24" s="6">
        <f>SUM(M15:M23)</f>
        <v>10780.8</v>
      </c>
      <c r="N24" s="6">
        <f t="shared" ref="N24:P24" si="11">SUM(N15:N23)</f>
        <v>11000.099999999999</v>
      </c>
      <c r="O24" s="6">
        <f t="shared" si="11"/>
        <v>10925.800000000001</v>
      </c>
      <c r="P24" s="20">
        <f t="shared" si="11"/>
        <v>10902.233333333332</v>
      </c>
      <c r="Q24" s="19" t="s">
        <v>135</v>
      </c>
    </row>
  </sheetData>
  <mergeCells count="5">
    <mergeCell ref="M4:Q4"/>
    <mergeCell ref="A2:K2"/>
    <mergeCell ref="B4:B5"/>
    <mergeCell ref="C4:G4"/>
    <mergeCell ref="H4:L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5DA64-0E69-4D32-91AD-65204FF8A973}">
  <dimension ref="A2:Q39"/>
  <sheetViews>
    <sheetView workbookViewId="0">
      <selection activeCell="P34" sqref="P34"/>
    </sheetView>
  </sheetViews>
  <sheetFormatPr defaultRowHeight="15"/>
  <cols>
    <col min="2" max="2" width="25.140625" customWidth="1"/>
    <col min="3" max="17" width="10" customWidth="1"/>
  </cols>
  <sheetData>
    <row r="2" spans="1:17" ht="15.75">
      <c r="A2" s="55" t="s">
        <v>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4" spans="1:17" ht="17.100000000000001" customHeight="1">
      <c r="B4" s="62" t="s">
        <v>30</v>
      </c>
      <c r="C4" s="63" t="s">
        <v>126</v>
      </c>
      <c r="D4" s="63"/>
      <c r="E4" s="63"/>
      <c r="F4" s="63"/>
      <c r="G4" s="12"/>
      <c r="H4" s="63" t="s">
        <v>125</v>
      </c>
      <c r="I4" s="63"/>
      <c r="J4" s="63"/>
      <c r="K4" s="63"/>
      <c r="L4" s="63"/>
      <c r="M4" s="63" t="s">
        <v>137</v>
      </c>
      <c r="N4" s="63"/>
      <c r="O4" s="63"/>
      <c r="P4" s="63"/>
      <c r="Q4" s="63"/>
    </row>
    <row r="5" spans="1:17">
      <c r="B5" s="62"/>
      <c r="C5" s="10" t="s">
        <v>0</v>
      </c>
      <c r="D5" s="10" t="s">
        <v>1</v>
      </c>
      <c r="E5" s="10" t="s">
        <v>2</v>
      </c>
      <c r="F5" s="12" t="s">
        <v>3</v>
      </c>
      <c r="G5" s="12" t="s">
        <v>136</v>
      </c>
      <c r="H5" s="10" t="s">
        <v>0</v>
      </c>
      <c r="I5" s="10" t="s">
        <v>1</v>
      </c>
      <c r="J5" s="10" t="s">
        <v>2</v>
      </c>
      <c r="K5" s="12" t="s">
        <v>3</v>
      </c>
      <c r="L5" s="12" t="s">
        <v>136</v>
      </c>
      <c r="M5" s="10" t="s">
        <v>0</v>
      </c>
      <c r="N5" s="10" t="s">
        <v>1</v>
      </c>
      <c r="O5" s="10" t="s">
        <v>2</v>
      </c>
      <c r="P5" s="12" t="s">
        <v>3</v>
      </c>
      <c r="Q5" s="12" t="s">
        <v>136</v>
      </c>
    </row>
    <row r="6" spans="1:17">
      <c r="B6" s="13" t="s">
        <v>31</v>
      </c>
      <c r="C6" s="13">
        <v>20.100000000000001</v>
      </c>
      <c r="D6" s="13">
        <v>20.8</v>
      </c>
      <c r="E6" s="13">
        <v>20.3</v>
      </c>
      <c r="F6" s="13">
        <f>AVERAGE(C6:E6)</f>
        <v>20.400000000000002</v>
      </c>
      <c r="G6" s="14">
        <f>STDEV(C6:E6)</f>
        <v>0.36055512754639862</v>
      </c>
      <c r="H6" s="14">
        <v>57.4</v>
      </c>
      <c r="I6" s="14">
        <v>58.9</v>
      </c>
      <c r="J6" s="14">
        <v>58.3</v>
      </c>
      <c r="K6" s="14">
        <f>AVERAGE(H6:J6)</f>
        <v>58.199999999999996</v>
      </c>
      <c r="L6" s="14">
        <f>STDEV(H6:J6)</f>
        <v>0.75498344352707492</v>
      </c>
      <c r="M6" s="14" t="s">
        <v>135</v>
      </c>
      <c r="N6" s="14" t="s">
        <v>135</v>
      </c>
      <c r="O6" s="14" t="s">
        <v>135</v>
      </c>
      <c r="P6" s="13" t="s">
        <v>135</v>
      </c>
      <c r="Q6" s="14" t="s">
        <v>135</v>
      </c>
    </row>
    <row r="7" spans="1:17">
      <c r="B7" s="13" t="s">
        <v>39</v>
      </c>
      <c r="C7" s="13">
        <v>5.2</v>
      </c>
      <c r="D7" s="13">
        <v>5.4</v>
      </c>
      <c r="E7" s="13">
        <v>5.3</v>
      </c>
      <c r="F7" s="13">
        <f t="shared" ref="F7:F15" si="0">AVERAGE(C7:E7)</f>
        <v>5.3000000000000007</v>
      </c>
      <c r="G7" s="14">
        <f t="shared" ref="G7:G37" si="1">STDEV(C7:E7)</f>
        <v>0.10000000000000009</v>
      </c>
      <c r="H7" s="14">
        <v>1.8</v>
      </c>
      <c r="I7" s="14">
        <v>1.9</v>
      </c>
      <c r="J7" s="14">
        <v>2</v>
      </c>
      <c r="K7" s="14">
        <f t="shared" ref="K7:K14" si="2">AVERAGE(H7:J7)</f>
        <v>1.9000000000000001</v>
      </c>
      <c r="L7" s="14">
        <f t="shared" ref="L7:L38" si="3">STDEV(H7:J7)</f>
        <v>9.9999999999999978E-2</v>
      </c>
      <c r="M7" s="14">
        <v>2.7</v>
      </c>
      <c r="N7" s="14">
        <v>2.8</v>
      </c>
      <c r="O7" s="14">
        <v>2.9</v>
      </c>
      <c r="P7" s="14">
        <f>AVERAGE(M7:O7)</f>
        <v>2.8000000000000003</v>
      </c>
      <c r="Q7" s="14">
        <f t="shared" ref="Q7:Q37" si="4">STDEV(M7:O7)</f>
        <v>9.9999999999999867E-2</v>
      </c>
    </row>
    <row r="8" spans="1:17">
      <c r="B8" s="13" t="s">
        <v>34</v>
      </c>
      <c r="C8" s="13" t="s">
        <v>135</v>
      </c>
      <c r="D8" s="13" t="s">
        <v>135</v>
      </c>
      <c r="E8" s="13" t="s">
        <v>135</v>
      </c>
      <c r="F8" s="13" t="s">
        <v>135</v>
      </c>
      <c r="G8" s="13" t="s">
        <v>135</v>
      </c>
      <c r="H8" s="13">
        <v>1.7</v>
      </c>
      <c r="I8" s="13">
        <v>1.8</v>
      </c>
      <c r="J8" s="13">
        <v>1.9</v>
      </c>
      <c r="K8" s="14">
        <f t="shared" si="2"/>
        <v>1.8</v>
      </c>
      <c r="L8" s="14">
        <f t="shared" si="3"/>
        <v>9.9999999999999978E-2</v>
      </c>
      <c r="M8" s="14" t="s">
        <v>135</v>
      </c>
      <c r="N8" s="14" t="s">
        <v>135</v>
      </c>
      <c r="O8" s="14" t="s">
        <v>135</v>
      </c>
      <c r="P8" s="14" t="s">
        <v>135</v>
      </c>
      <c r="Q8" s="14" t="s">
        <v>135</v>
      </c>
    </row>
    <row r="9" spans="1:17">
      <c r="B9" s="13" t="s">
        <v>41</v>
      </c>
      <c r="C9" s="13">
        <v>14.8</v>
      </c>
      <c r="D9" s="13">
        <v>15.4</v>
      </c>
      <c r="E9" s="13">
        <v>15.1</v>
      </c>
      <c r="F9" s="13">
        <f t="shared" si="0"/>
        <v>15.100000000000001</v>
      </c>
      <c r="G9" s="14">
        <f t="shared" si="1"/>
        <v>0.29999999999999982</v>
      </c>
      <c r="H9" s="14">
        <v>1.3</v>
      </c>
      <c r="I9" s="14">
        <v>1.4</v>
      </c>
      <c r="J9" s="14">
        <v>1.5</v>
      </c>
      <c r="K9" s="14">
        <f t="shared" si="2"/>
        <v>1.4000000000000001</v>
      </c>
      <c r="L9" s="14">
        <f t="shared" si="3"/>
        <v>9.9999999999999978E-2</v>
      </c>
      <c r="M9" s="14">
        <v>5.2</v>
      </c>
      <c r="N9" s="14">
        <v>5.5</v>
      </c>
      <c r="O9" s="14">
        <v>5.4</v>
      </c>
      <c r="P9" s="14">
        <f t="shared" ref="P9:P37" si="5">AVERAGE(M9:O9)</f>
        <v>5.3666666666666671</v>
      </c>
      <c r="Q9" s="14">
        <f t="shared" si="4"/>
        <v>0.15275252316519461</v>
      </c>
    </row>
    <row r="10" spans="1:17">
      <c r="B10" s="13" t="s">
        <v>43</v>
      </c>
      <c r="C10" s="13">
        <v>4</v>
      </c>
      <c r="D10" s="13">
        <v>4.2</v>
      </c>
      <c r="E10" s="13">
        <v>4.0999999999999996</v>
      </c>
      <c r="F10" s="13">
        <f t="shared" si="0"/>
        <v>4.0999999999999996</v>
      </c>
      <c r="G10" s="14">
        <f t="shared" si="1"/>
        <v>0.10000000000000009</v>
      </c>
      <c r="H10" s="14">
        <v>3.2</v>
      </c>
      <c r="I10" s="14">
        <v>3.4</v>
      </c>
      <c r="J10" s="14">
        <v>3.3</v>
      </c>
      <c r="K10" s="14">
        <f t="shared" si="2"/>
        <v>3.2999999999999994</v>
      </c>
      <c r="L10" s="14">
        <f t="shared" si="3"/>
        <v>9.9999999999999867E-2</v>
      </c>
      <c r="M10" s="14">
        <v>1.8</v>
      </c>
      <c r="N10" s="14">
        <v>1.9</v>
      </c>
      <c r="O10" s="14">
        <v>2</v>
      </c>
      <c r="P10" s="14">
        <f t="shared" si="5"/>
        <v>1.9000000000000001</v>
      </c>
      <c r="Q10" s="14">
        <f t="shared" si="4"/>
        <v>9.9999999999999978E-2</v>
      </c>
    </row>
    <row r="11" spans="1:17">
      <c r="B11" s="13" t="s">
        <v>44</v>
      </c>
      <c r="C11" s="13">
        <v>6.3</v>
      </c>
      <c r="D11" s="13">
        <v>6.6</v>
      </c>
      <c r="E11" s="13">
        <v>6.5</v>
      </c>
      <c r="F11" s="15">
        <f t="shared" si="0"/>
        <v>6.4666666666666659</v>
      </c>
      <c r="G11" s="14">
        <f t="shared" si="1"/>
        <v>0.15275252316519461</v>
      </c>
      <c r="H11" s="14" t="s">
        <v>135</v>
      </c>
      <c r="I11" s="14" t="s">
        <v>135</v>
      </c>
      <c r="J11" s="14" t="s">
        <v>135</v>
      </c>
      <c r="K11" s="14" t="s">
        <v>135</v>
      </c>
      <c r="L11" s="14" t="s">
        <v>135</v>
      </c>
      <c r="M11" s="14">
        <v>4</v>
      </c>
      <c r="N11" s="14">
        <v>4.2</v>
      </c>
      <c r="O11" s="14">
        <v>4.0999999999999996</v>
      </c>
      <c r="P11" s="14">
        <f t="shared" si="5"/>
        <v>4.0999999999999996</v>
      </c>
      <c r="Q11" s="14">
        <f t="shared" si="4"/>
        <v>0.10000000000000009</v>
      </c>
    </row>
    <row r="12" spans="1:17">
      <c r="B12" s="13" t="s">
        <v>46</v>
      </c>
      <c r="C12" s="13">
        <v>2.2999999999999998</v>
      </c>
      <c r="D12" s="13">
        <v>2.5</v>
      </c>
      <c r="E12" s="13">
        <v>2.4</v>
      </c>
      <c r="F12" s="13">
        <f t="shared" si="0"/>
        <v>2.4</v>
      </c>
      <c r="G12" s="14">
        <f t="shared" si="1"/>
        <v>0.10000000000000009</v>
      </c>
      <c r="H12" s="14">
        <v>1.5</v>
      </c>
      <c r="I12" s="14">
        <v>1.6</v>
      </c>
      <c r="J12" s="14">
        <v>1.7</v>
      </c>
      <c r="K12" s="14">
        <f t="shared" si="2"/>
        <v>1.5999999999999999</v>
      </c>
      <c r="L12" s="14">
        <f t="shared" si="3"/>
        <v>9.9999999999999978E-2</v>
      </c>
      <c r="M12" s="14">
        <v>1.6</v>
      </c>
      <c r="N12" s="14">
        <v>1.7</v>
      </c>
      <c r="O12" s="14">
        <v>1.8</v>
      </c>
      <c r="P12" s="14">
        <f t="shared" si="5"/>
        <v>1.7</v>
      </c>
      <c r="Q12" s="14">
        <f t="shared" si="4"/>
        <v>9.9999999999999978E-2</v>
      </c>
    </row>
    <row r="13" spans="1:17">
      <c r="B13" s="13" t="s">
        <v>52</v>
      </c>
      <c r="C13" s="13">
        <v>11.1</v>
      </c>
      <c r="D13" s="13">
        <v>11.6</v>
      </c>
      <c r="E13" s="13">
        <v>11.5</v>
      </c>
      <c r="F13" s="13">
        <f t="shared" si="0"/>
        <v>11.4</v>
      </c>
      <c r="G13" s="14">
        <f t="shared" si="1"/>
        <v>0.26457513110645914</v>
      </c>
      <c r="H13" s="14">
        <v>0.19</v>
      </c>
      <c r="I13" s="14">
        <v>0.2</v>
      </c>
      <c r="J13" s="14">
        <v>0.21</v>
      </c>
      <c r="K13" s="14">
        <f t="shared" si="2"/>
        <v>0.19999999999999998</v>
      </c>
      <c r="L13" s="14">
        <f t="shared" si="3"/>
        <v>9.999999999999995E-3</v>
      </c>
      <c r="M13" s="14">
        <v>3.1</v>
      </c>
      <c r="N13" s="14">
        <v>3.3</v>
      </c>
      <c r="O13" s="14">
        <v>3.2</v>
      </c>
      <c r="P13" s="14">
        <f t="shared" si="5"/>
        <v>3.2000000000000006</v>
      </c>
      <c r="Q13" s="14">
        <f t="shared" si="4"/>
        <v>9.9999999999999867E-2</v>
      </c>
    </row>
    <row r="14" spans="1:17">
      <c r="B14" s="13" t="s">
        <v>50</v>
      </c>
      <c r="C14" s="13">
        <v>6.6</v>
      </c>
      <c r="D14" s="13">
        <v>6.9</v>
      </c>
      <c r="E14" s="13">
        <v>6.8</v>
      </c>
      <c r="F14" s="15">
        <f t="shared" si="0"/>
        <v>6.7666666666666666</v>
      </c>
      <c r="G14" s="14">
        <f t="shared" si="1"/>
        <v>0.152752523165195</v>
      </c>
      <c r="H14" s="14">
        <v>11.1</v>
      </c>
      <c r="I14" s="14">
        <v>11.5</v>
      </c>
      <c r="J14" s="14">
        <v>11.6</v>
      </c>
      <c r="K14" s="14">
        <f t="shared" si="2"/>
        <v>11.4</v>
      </c>
      <c r="L14" s="14">
        <f t="shared" si="3"/>
        <v>0.26457513110645914</v>
      </c>
      <c r="M14" s="14">
        <v>11.9</v>
      </c>
      <c r="N14" s="14">
        <v>12.4</v>
      </c>
      <c r="O14" s="14">
        <v>12.3</v>
      </c>
      <c r="P14" s="14">
        <f t="shared" si="5"/>
        <v>12.200000000000001</v>
      </c>
      <c r="Q14" s="14">
        <f t="shared" si="4"/>
        <v>0.26457513110645914</v>
      </c>
    </row>
    <row r="15" spans="1:17">
      <c r="B15" s="13" t="s">
        <v>54</v>
      </c>
      <c r="C15" s="13">
        <v>3</v>
      </c>
      <c r="D15" s="13">
        <v>3.2</v>
      </c>
      <c r="E15" s="13">
        <v>3.1</v>
      </c>
      <c r="F15" s="13">
        <f t="shared" si="0"/>
        <v>3.1</v>
      </c>
      <c r="G15" s="14">
        <f t="shared" si="1"/>
        <v>0.10000000000000009</v>
      </c>
      <c r="H15" s="14" t="s">
        <v>135</v>
      </c>
      <c r="I15" s="14" t="s">
        <v>135</v>
      </c>
      <c r="J15" s="14" t="s">
        <v>135</v>
      </c>
      <c r="K15" s="14" t="s">
        <v>135</v>
      </c>
      <c r="L15" s="14" t="s">
        <v>135</v>
      </c>
      <c r="M15" s="14">
        <v>0.28999999999999998</v>
      </c>
      <c r="N15" s="14">
        <v>0.31</v>
      </c>
      <c r="O15" s="14">
        <v>0.3</v>
      </c>
      <c r="P15" s="14">
        <f t="shared" si="5"/>
        <v>0.3</v>
      </c>
      <c r="Q15" s="14">
        <f t="shared" si="4"/>
        <v>1.0000000000000009E-2</v>
      </c>
    </row>
    <row r="16" spans="1:17">
      <c r="B16" s="12" t="s">
        <v>127</v>
      </c>
      <c r="C16" s="12">
        <f>SUM(C6:C15)</f>
        <v>73.399999999999991</v>
      </c>
      <c r="D16" s="12">
        <f>SUM(D6:D15)</f>
        <v>76.600000000000009</v>
      </c>
      <c r="E16" s="12">
        <f>SUM(E6:E15)</f>
        <v>75.099999999999994</v>
      </c>
      <c r="F16" s="16">
        <f>SUM(F6:F15)</f>
        <v>75.033333333333331</v>
      </c>
      <c r="G16" s="19" t="s">
        <v>135</v>
      </c>
      <c r="H16" s="16">
        <f>SUM(H6:H15)</f>
        <v>78.189999999999984</v>
      </c>
      <c r="I16" s="16">
        <f t="shared" ref="I16:M16" si="6">SUM(I6:I15)</f>
        <v>80.699999999999989</v>
      </c>
      <c r="J16" s="16">
        <f t="shared" si="6"/>
        <v>80.509999999999991</v>
      </c>
      <c r="K16" s="16">
        <f t="shared" si="6"/>
        <v>79.8</v>
      </c>
      <c r="L16" s="19" t="s">
        <v>135</v>
      </c>
      <c r="M16" s="16">
        <f t="shared" si="6"/>
        <v>30.590000000000003</v>
      </c>
      <c r="N16" s="16">
        <f t="shared" ref="N16" si="7">SUM(N6:N15)</f>
        <v>32.110000000000007</v>
      </c>
      <c r="O16" s="16">
        <f t="shared" ref="O16:P16" si="8">SUM(O6:O15)</f>
        <v>32</v>
      </c>
      <c r="P16" s="16">
        <f t="shared" si="8"/>
        <v>31.566666666666666</v>
      </c>
      <c r="Q16" s="19" t="s">
        <v>135</v>
      </c>
    </row>
    <row r="17" spans="2:17">
      <c r="B17" s="13" t="s">
        <v>32</v>
      </c>
      <c r="C17" s="17" t="s">
        <v>135</v>
      </c>
      <c r="D17" s="17" t="s">
        <v>135</v>
      </c>
      <c r="E17" s="17" t="s">
        <v>135</v>
      </c>
      <c r="F17" s="13" t="s">
        <v>135</v>
      </c>
      <c r="G17" s="14" t="s">
        <v>135</v>
      </c>
      <c r="H17" s="14"/>
      <c r="I17" s="14"/>
      <c r="J17" s="14"/>
      <c r="K17" s="13" t="s">
        <v>135</v>
      </c>
      <c r="L17" s="14" t="s">
        <v>135</v>
      </c>
      <c r="M17" s="14">
        <v>37.799999999999997</v>
      </c>
      <c r="N17" s="14">
        <v>39.1</v>
      </c>
      <c r="O17" s="14">
        <v>38.6</v>
      </c>
      <c r="P17" s="14">
        <f t="shared" si="5"/>
        <v>38.5</v>
      </c>
      <c r="Q17" s="14">
        <f t="shared" si="4"/>
        <v>0.65574385243020228</v>
      </c>
    </row>
    <row r="18" spans="2:17">
      <c r="B18" s="13" t="s">
        <v>38</v>
      </c>
      <c r="C18" s="13">
        <v>8.8000000000000007</v>
      </c>
      <c r="D18" s="13">
        <v>9.1</v>
      </c>
      <c r="E18" s="13">
        <v>9</v>
      </c>
      <c r="F18" s="15">
        <f>AVERAGE(C18:E18)</f>
        <v>8.9666666666666668</v>
      </c>
      <c r="G18" s="14">
        <f t="shared" si="1"/>
        <v>0.15275252316519414</v>
      </c>
      <c r="H18" s="14">
        <v>1.8</v>
      </c>
      <c r="I18" s="14">
        <v>1.9</v>
      </c>
      <c r="J18" s="14">
        <v>2</v>
      </c>
      <c r="K18" s="14">
        <f t="shared" ref="K18:K38" si="9">AVERAGE(H18:J18)</f>
        <v>1.9000000000000001</v>
      </c>
      <c r="L18" s="14">
        <f t="shared" si="3"/>
        <v>9.9999999999999978E-2</v>
      </c>
      <c r="M18" s="14">
        <v>3</v>
      </c>
      <c r="N18" s="14">
        <v>3.2</v>
      </c>
      <c r="O18" s="14">
        <v>3.1</v>
      </c>
      <c r="P18" s="14">
        <f t="shared" si="5"/>
        <v>3.1</v>
      </c>
      <c r="Q18" s="14">
        <f t="shared" si="4"/>
        <v>0.10000000000000009</v>
      </c>
    </row>
    <row r="19" spans="2:17">
      <c r="B19" s="13" t="s">
        <v>128</v>
      </c>
      <c r="C19" s="13">
        <v>4</v>
      </c>
      <c r="D19" s="13">
        <v>4.2</v>
      </c>
      <c r="E19" s="13">
        <v>4.0999999999999996</v>
      </c>
      <c r="F19" s="15">
        <f t="shared" ref="F19:F37" si="10">AVERAGE(C19:E19)</f>
        <v>4.0999999999999996</v>
      </c>
      <c r="G19" s="14">
        <f t="shared" si="1"/>
        <v>0.10000000000000009</v>
      </c>
      <c r="H19" s="14">
        <v>0.48</v>
      </c>
      <c r="I19" s="14">
        <v>0.51</v>
      </c>
      <c r="J19" s="14">
        <v>0.5</v>
      </c>
      <c r="K19" s="14">
        <f t="shared" si="9"/>
        <v>0.49666666666666665</v>
      </c>
      <c r="L19" s="14">
        <f t="shared" si="3"/>
        <v>1.527525231651948E-2</v>
      </c>
      <c r="M19" s="14">
        <v>1.3</v>
      </c>
      <c r="N19" s="14">
        <v>1.4</v>
      </c>
      <c r="O19" s="14">
        <v>1.5</v>
      </c>
      <c r="P19" s="14">
        <f t="shared" si="5"/>
        <v>1.4000000000000001</v>
      </c>
      <c r="Q19" s="14">
        <f t="shared" si="4"/>
        <v>9.9999999999999978E-2</v>
      </c>
    </row>
    <row r="20" spans="2:17">
      <c r="B20" s="13" t="s">
        <v>33</v>
      </c>
      <c r="C20" s="17" t="s">
        <v>135</v>
      </c>
      <c r="D20" s="17" t="s">
        <v>135</v>
      </c>
      <c r="E20" s="17" t="s">
        <v>135</v>
      </c>
      <c r="F20" s="15" t="s">
        <v>135</v>
      </c>
      <c r="G20" s="14" t="s">
        <v>135</v>
      </c>
      <c r="H20" s="14">
        <v>8.1999999999999993</v>
      </c>
      <c r="I20" s="14">
        <v>8.5</v>
      </c>
      <c r="J20" s="14">
        <v>8.4</v>
      </c>
      <c r="K20" s="14">
        <f t="shared" si="9"/>
        <v>8.3666666666666671</v>
      </c>
      <c r="L20" s="14">
        <f t="shared" si="3"/>
        <v>0.15275252316519508</v>
      </c>
      <c r="M20" s="14">
        <v>7.5</v>
      </c>
      <c r="N20" s="14">
        <v>7.6</v>
      </c>
      <c r="O20" s="14">
        <v>7.3</v>
      </c>
      <c r="P20" s="14">
        <f t="shared" si="5"/>
        <v>7.4666666666666659</v>
      </c>
      <c r="Q20" s="14">
        <f t="shared" si="4"/>
        <v>0.15275252316519461</v>
      </c>
    </row>
    <row r="21" spans="2:17">
      <c r="B21" s="13" t="s">
        <v>40</v>
      </c>
      <c r="C21" s="13">
        <v>13.6</v>
      </c>
      <c r="D21" s="13">
        <v>14.1</v>
      </c>
      <c r="E21" s="13">
        <v>14</v>
      </c>
      <c r="F21" s="15">
        <f t="shared" si="10"/>
        <v>13.9</v>
      </c>
      <c r="G21" s="14">
        <f t="shared" si="1"/>
        <v>0.26457513110645914</v>
      </c>
      <c r="H21" s="14">
        <v>0.09</v>
      </c>
      <c r="I21" s="14">
        <v>0.1</v>
      </c>
      <c r="J21" s="14">
        <v>0.11</v>
      </c>
      <c r="K21" s="14">
        <f t="shared" si="9"/>
        <v>9.9999999999999992E-2</v>
      </c>
      <c r="L21" s="14">
        <f t="shared" si="3"/>
        <v>1.0000000000000002E-2</v>
      </c>
      <c r="M21" s="14">
        <v>4.5999999999999996</v>
      </c>
      <c r="N21" s="14">
        <v>4.8</v>
      </c>
      <c r="O21" s="14">
        <v>4.7</v>
      </c>
      <c r="P21" s="14">
        <f t="shared" si="5"/>
        <v>4.6999999999999993</v>
      </c>
      <c r="Q21" s="14">
        <f t="shared" si="4"/>
        <v>0.10000000000000009</v>
      </c>
    </row>
    <row r="22" spans="2:17">
      <c r="B22" s="13" t="s">
        <v>129</v>
      </c>
      <c r="C22" s="17" t="s">
        <v>135</v>
      </c>
      <c r="D22" s="17" t="s">
        <v>135</v>
      </c>
      <c r="E22" s="17" t="s">
        <v>135</v>
      </c>
      <c r="F22" s="15" t="s">
        <v>135</v>
      </c>
      <c r="G22" s="14" t="s">
        <v>135</v>
      </c>
      <c r="H22" s="14" t="s">
        <v>135</v>
      </c>
      <c r="I22" s="14" t="s">
        <v>135</v>
      </c>
      <c r="J22" s="14" t="s">
        <v>135</v>
      </c>
      <c r="K22" s="14" t="s">
        <v>135</v>
      </c>
      <c r="L22" s="14" t="s">
        <v>135</v>
      </c>
      <c r="M22" s="14" t="s">
        <v>135</v>
      </c>
      <c r="N22" s="14" t="s">
        <v>135</v>
      </c>
      <c r="O22" s="14" t="s">
        <v>135</v>
      </c>
      <c r="P22" s="14" t="s">
        <v>135</v>
      </c>
      <c r="Q22" s="14" t="s">
        <v>135</v>
      </c>
    </row>
    <row r="23" spans="2:17">
      <c r="B23" s="13" t="s">
        <v>42</v>
      </c>
      <c r="C23" s="17" t="s">
        <v>135</v>
      </c>
      <c r="D23" s="17" t="s">
        <v>135</v>
      </c>
      <c r="E23" s="17" t="s">
        <v>135</v>
      </c>
      <c r="F23" s="15" t="s">
        <v>135</v>
      </c>
      <c r="G23" s="14" t="s">
        <v>135</v>
      </c>
      <c r="H23" s="14">
        <v>0.19</v>
      </c>
      <c r="I23" s="14">
        <v>0.2</v>
      </c>
      <c r="J23" s="14">
        <v>0.21</v>
      </c>
      <c r="K23" s="14">
        <f t="shared" si="9"/>
        <v>0.19999999999999998</v>
      </c>
      <c r="L23" s="14">
        <f t="shared" si="3"/>
        <v>9.999999999999995E-3</v>
      </c>
      <c r="M23" s="14">
        <v>0.19</v>
      </c>
      <c r="N23" s="14">
        <v>0.21</v>
      </c>
      <c r="O23" s="14">
        <v>0.2</v>
      </c>
      <c r="P23" s="14">
        <f t="shared" si="5"/>
        <v>0.20000000000000004</v>
      </c>
      <c r="Q23" s="14">
        <f t="shared" si="4"/>
        <v>9.999999999999995E-3</v>
      </c>
    </row>
    <row r="24" spans="2:17">
      <c r="B24" s="13" t="s">
        <v>130</v>
      </c>
      <c r="C24" s="17" t="s">
        <v>135</v>
      </c>
      <c r="D24" s="17" t="s">
        <v>135</v>
      </c>
      <c r="E24" s="17" t="s">
        <v>135</v>
      </c>
      <c r="F24" s="15" t="s">
        <v>135</v>
      </c>
      <c r="G24" s="14" t="s">
        <v>135</v>
      </c>
      <c r="H24" s="14">
        <v>1.7</v>
      </c>
      <c r="I24" s="14">
        <v>1.8</v>
      </c>
      <c r="J24" s="14">
        <v>1.9</v>
      </c>
      <c r="K24" s="14">
        <f t="shared" si="9"/>
        <v>1.8</v>
      </c>
      <c r="L24" s="14">
        <f t="shared" si="3"/>
        <v>9.9999999999999978E-2</v>
      </c>
      <c r="M24" s="14">
        <v>2.6</v>
      </c>
      <c r="N24" s="14">
        <v>2.5</v>
      </c>
      <c r="O24" s="14">
        <v>2.7</v>
      </c>
      <c r="P24" s="14">
        <f t="shared" si="5"/>
        <v>2.6</v>
      </c>
      <c r="Q24" s="14">
        <f t="shared" si="4"/>
        <v>0.10000000000000009</v>
      </c>
    </row>
    <row r="25" spans="2:17">
      <c r="B25" s="13" t="s">
        <v>35</v>
      </c>
      <c r="C25" s="17" t="s">
        <v>135</v>
      </c>
      <c r="D25" s="17" t="s">
        <v>135</v>
      </c>
      <c r="E25" s="17" t="s">
        <v>135</v>
      </c>
      <c r="F25" s="15" t="s">
        <v>135</v>
      </c>
      <c r="G25" s="14" t="s">
        <v>135</v>
      </c>
      <c r="H25" s="14">
        <v>4</v>
      </c>
      <c r="I25" s="14">
        <v>4.2</v>
      </c>
      <c r="J25" s="14">
        <v>4.0999999999999996</v>
      </c>
      <c r="K25" s="14">
        <f t="shared" si="9"/>
        <v>4.0999999999999996</v>
      </c>
      <c r="L25" s="14">
        <f t="shared" si="3"/>
        <v>0.10000000000000009</v>
      </c>
      <c r="M25" s="14">
        <v>2.7</v>
      </c>
      <c r="N25" s="14">
        <v>2.65</v>
      </c>
      <c r="O25" s="14">
        <v>2.4500000000000002</v>
      </c>
      <c r="P25" s="14">
        <f t="shared" si="5"/>
        <v>2.6</v>
      </c>
      <c r="Q25" s="14">
        <f t="shared" si="4"/>
        <v>0.13228756555322949</v>
      </c>
    </row>
    <row r="26" spans="2:17">
      <c r="B26" s="13" t="s">
        <v>45</v>
      </c>
      <c r="C26" s="13">
        <v>3.2</v>
      </c>
      <c r="D26" s="13">
        <v>3.4</v>
      </c>
      <c r="E26" s="13">
        <v>3.3</v>
      </c>
      <c r="F26" s="15">
        <f t="shared" si="10"/>
        <v>3.2999999999999994</v>
      </c>
      <c r="G26" s="14">
        <f t="shared" si="1"/>
        <v>9.9999999999999867E-2</v>
      </c>
      <c r="H26" s="14" t="s">
        <v>135</v>
      </c>
      <c r="I26" s="14" t="s">
        <v>135</v>
      </c>
      <c r="J26" s="14" t="s">
        <v>135</v>
      </c>
      <c r="K26" s="14" t="s">
        <v>135</v>
      </c>
      <c r="L26" s="14" t="s">
        <v>135</v>
      </c>
      <c r="M26" s="14">
        <v>1.4</v>
      </c>
      <c r="N26" s="14">
        <v>1.5</v>
      </c>
      <c r="O26" s="14">
        <v>1.6</v>
      </c>
      <c r="P26" s="14">
        <f t="shared" si="5"/>
        <v>1.5</v>
      </c>
      <c r="Q26" s="14">
        <f t="shared" si="4"/>
        <v>0.10000000000000009</v>
      </c>
    </row>
    <row r="27" spans="2:17">
      <c r="B27" s="13" t="s">
        <v>131</v>
      </c>
      <c r="C27" s="13">
        <v>0.28999999999999998</v>
      </c>
      <c r="D27" s="13">
        <v>0.31</v>
      </c>
      <c r="E27" s="13">
        <v>0.3</v>
      </c>
      <c r="F27" s="15">
        <f t="shared" si="10"/>
        <v>0.3</v>
      </c>
      <c r="G27" s="14">
        <f t="shared" si="1"/>
        <v>1.0000000000000009E-2</v>
      </c>
      <c r="H27" s="14" t="s">
        <v>135</v>
      </c>
      <c r="I27" s="14" t="s">
        <v>135</v>
      </c>
      <c r="J27" s="14" t="s">
        <v>135</v>
      </c>
      <c r="K27" s="14" t="s">
        <v>135</v>
      </c>
      <c r="L27" s="14" t="s">
        <v>135</v>
      </c>
      <c r="M27" s="14">
        <v>0.12</v>
      </c>
      <c r="N27" s="14">
        <v>0.1</v>
      </c>
      <c r="O27" s="14">
        <v>0.08</v>
      </c>
      <c r="P27" s="14">
        <f t="shared" si="5"/>
        <v>9.9999999999999992E-2</v>
      </c>
      <c r="Q27" s="14">
        <f t="shared" si="4"/>
        <v>2.0000000000000025E-2</v>
      </c>
    </row>
    <row r="28" spans="2:17">
      <c r="B28" s="13" t="s">
        <v>36</v>
      </c>
      <c r="C28" s="13">
        <v>48.2</v>
      </c>
      <c r="D28" s="13">
        <v>49.6</v>
      </c>
      <c r="E28" s="13">
        <v>49.2</v>
      </c>
      <c r="F28" s="15">
        <f t="shared" si="10"/>
        <v>49</v>
      </c>
      <c r="G28" s="14">
        <f t="shared" si="1"/>
        <v>0.72111025509279725</v>
      </c>
      <c r="H28" s="14">
        <v>2.7</v>
      </c>
      <c r="I28" s="14">
        <v>2.8</v>
      </c>
      <c r="J28" s="14">
        <v>2.9</v>
      </c>
      <c r="K28" s="14">
        <f t="shared" si="9"/>
        <v>2.8000000000000003</v>
      </c>
      <c r="L28" s="14">
        <f>STDEV(H28:J28)</f>
        <v>9.9999999999999867E-2</v>
      </c>
      <c r="M28" s="14">
        <v>16.100000000000001</v>
      </c>
      <c r="N28" s="14">
        <v>16.7</v>
      </c>
      <c r="O28" s="14">
        <v>16.600000000000001</v>
      </c>
      <c r="P28" s="14">
        <f t="shared" si="5"/>
        <v>16.466666666666665</v>
      </c>
      <c r="Q28" s="14">
        <f t="shared" si="4"/>
        <v>0.32145502536643106</v>
      </c>
    </row>
    <row r="29" spans="2:17">
      <c r="B29" s="13" t="s">
        <v>47</v>
      </c>
      <c r="C29" s="13">
        <v>0.19</v>
      </c>
      <c r="D29" s="13">
        <v>0.21</v>
      </c>
      <c r="E29" s="13">
        <v>0.2</v>
      </c>
      <c r="F29" s="15">
        <f t="shared" si="10"/>
        <v>0.20000000000000004</v>
      </c>
      <c r="G29" s="14">
        <f t="shared" si="1"/>
        <v>9.999999999999995E-3</v>
      </c>
      <c r="H29" s="14" t="s">
        <v>135</v>
      </c>
      <c r="I29" s="14" t="s">
        <v>135</v>
      </c>
      <c r="J29" s="14" t="s">
        <v>135</v>
      </c>
      <c r="K29" s="14" t="s">
        <v>135</v>
      </c>
      <c r="L29" s="14" t="s">
        <v>135</v>
      </c>
      <c r="M29" s="14">
        <v>0.09</v>
      </c>
      <c r="N29" s="14">
        <v>0.11</v>
      </c>
      <c r="O29" s="14">
        <v>0.1</v>
      </c>
      <c r="P29" s="14">
        <f t="shared" si="5"/>
        <v>0.10000000000000002</v>
      </c>
      <c r="Q29" s="14">
        <f t="shared" si="4"/>
        <v>1.0000000000000002E-2</v>
      </c>
    </row>
    <row r="30" spans="2:17">
      <c r="B30" s="13" t="s">
        <v>132</v>
      </c>
      <c r="C30" s="13">
        <v>2</v>
      </c>
      <c r="D30" s="13">
        <v>2.2000000000000002</v>
      </c>
      <c r="E30" s="13">
        <v>2.1</v>
      </c>
      <c r="F30" s="15">
        <f t="shared" si="10"/>
        <v>2.1</v>
      </c>
      <c r="G30" s="14">
        <f t="shared" si="1"/>
        <v>0.10000000000000009</v>
      </c>
      <c r="H30" s="14">
        <v>0.21</v>
      </c>
      <c r="I30" s="14">
        <v>0.19</v>
      </c>
      <c r="J30" s="14">
        <v>0.2</v>
      </c>
      <c r="K30" s="14">
        <f t="shared" si="9"/>
        <v>0.20000000000000004</v>
      </c>
      <c r="L30" s="14">
        <f t="shared" si="3"/>
        <v>9.999999999999995E-3</v>
      </c>
      <c r="M30" s="14">
        <v>0.39</v>
      </c>
      <c r="N30" s="14">
        <v>0.41</v>
      </c>
      <c r="O30" s="14">
        <v>0.4</v>
      </c>
      <c r="P30" s="14">
        <f t="shared" si="5"/>
        <v>0.40000000000000008</v>
      </c>
      <c r="Q30" s="14">
        <f t="shared" si="4"/>
        <v>9.9999999999999811E-3</v>
      </c>
    </row>
    <row r="31" spans="2:17">
      <c r="B31" s="13" t="s">
        <v>48</v>
      </c>
      <c r="C31" s="13">
        <v>0.28999999999999998</v>
      </c>
      <c r="D31" s="13">
        <v>0.31</v>
      </c>
      <c r="E31" s="13">
        <v>0.3</v>
      </c>
      <c r="F31" s="15">
        <f t="shared" si="10"/>
        <v>0.3</v>
      </c>
      <c r="G31" s="14">
        <f t="shared" si="1"/>
        <v>1.0000000000000009E-2</v>
      </c>
      <c r="H31" s="14" t="s">
        <v>135</v>
      </c>
      <c r="I31" s="14" t="s">
        <v>135</v>
      </c>
      <c r="J31" s="14" t="s">
        <v>135</v>
      </c>
      <c r="K31" s="14" t="s">
        <v>135</v>
      </c>
      <c r="L31" s="14" t="s">
        <v>135</v>
      </c>
      <c r="M31" s="14">
        <v>0.91</v>
      </c>
      <c r="N31" s="14">
        <v>0.92</v>
      </c>
      <c r="O31" s="14">
        <v>0.87</v>
      </c>
      <c r="P31" s="14">
        <f t="shared" si="5"/>
        <v>0.9</v>
      </c>
      <c r="Q31" s="14">
        <f t="shared" si="4"/>
        <v>2.6457513110645928E-2</v>
      </c>
    </row>
    <row r="32" spans="2:17">
      <c r="B32" s="13" t="s">
        <v>133</v>
      </c>
      <c r="C32" s="13">
        <v>51.1</v>
      </c>
      <c r="D32" s="13">
        <v>52.8</v>
      </c>
      <c r="E32" s="13">
        <v>52.1</v>
      </c>
      <c r="F32" s="15">
        <f t="shared" si="10"/>
        <v>52</v>
      </c>
      <c r="G32" s="14">
        <f t="shared" si="1"/>
        <v>0.85440037453175111</v>
      </c>
      <c r="H32" s="14">
        <v>16.899999999999999</v>
      </c>
      <c r="I32" s="14">
        <v>17.5</v>
      </c>
      <c r="J32" s="14">
        <v>17.399999999999999</v>
      </c>
      <c r="K32" s="14">
        <f t="shared" si="9"/>
        <v>17.266666666666666</v>
      </c>
      <c r="L32" s="14">
        <f t="shared" si="3"/>
        <v>0.32145502536643233</v>
      </c>
      <c r="M32" s="14">
        <v>23.9</v>
      </c>
      <c r="N32" s="14">
        <v>24.1</v>
      </c>
      <c r="O32" s="14">
        <v>23.3</v>
      </c>
      <c r="P32" s="14">
        <f t="shared" si="5"/>
        <v>23.766666666666666</v>
      </c>
      <c r="Q32" s="14">
        <f t="shared" si="4"/>
        <v>0.41633319989322648</v>
      </c>
    </row>
    <row r="33" spans="2:17">
      <c r="B33" s="13" t="s">
        <v>134</v>
      </c>
      <c r="C33" s="13">
        <v>1.4</v>
      </c>
      <c r="D33" s="13">
        <v>1.5</v>
      </c>
      <c r="E33" s="13">
        <v>1.6</v>
      </c>
      <c r="F33" s="15">
        <f t="shared" si="10"/>
        <v>1.5</v>
      </c>
      <c r="G33" s="14">
        <f t="shared" si="1"/>
        <v>0.10000000000000009</v>
      </c>
      <c r="H33" s="14">
        <v>0.68</v>
      </c>
      <c r="I33" s="14">
        <v>0.71</v>
      </c>
      <c r="J33" s="14">
        <v>0.7</v>
      </c>
      <c r="K33" s="14">
        <f t="shared" si="9"/>
        <v>0.69666666666666666</v>
      </c>
      <c r="L33" s="14">
        <f t="shared" si="3"/>
        <v>1.527525231651942E-2</v>
      </c>
      <c r="M33" s="14">
        <v>1.1000000000000001</v>
      </c>
      <c r="N33" s="14">
        <v>1.2</v>
      </c>
      <c r="O33" s="14">
        <v>1.3</v>
      </c>
      <c r="P33" s="14">
        <f t="shared" si="5"/>
        <v>1.2</v>
      </c>
      <c r="Q33" s="14">
        <f t="shared" si="4"/>
        <v>9.9999999999999978E-2</v>
      </c>
    </row>
    <row r="34" spans="2:17">
      <c r="B34" s="13" t="s">
        <v>49</v>
      </c>
      <c r="C34" s="13">
        <v>5.9</v>
      </c>
      <c r="D34" s="13">
        <v>6.2</v>
      </c>
      <c r="E34" s="13">
        <v>6.1</v>
      </c>
      <c r="F34" s="15">
        <f t="shared" si="10"/>
        <v>6.0666666666666673</v>
      </c>
      <c r="G34" s="14">
        <f t="shared" si="1"/>
        <v>0.1527525231651945</v>
      </c>
      <c r="H34" s="14">
        <v>1.1000000000000001</v>
      </c>
      <c r="I34" s="14">
        <v>1.2</v>
      </c>
      <c r="J34" s="14">
        <v>1.3</v>
      </c>
      <c r="K34" s="14">
        <f t="shared" si="9"/>
        <v>1.2</v>
      </c>
      <c r="L34" s="14">
        <f t="shared" si="3"/>
        <v>9.9999999999999978E-2</v>
      </c>
      <c r="M34" s="14">
        <v>17.600000000000001</v>
      </c>
      <c r="N34" s="14">
        <v>18.2</v>
      </c>
      <c r="O34" s="14">
        <v>18.100000000000001</v>
      </c>
      <c r="P34" s="14">
        <f t="shared" si="5"/>
        <v>17.966666666666665</v>
      </c>
      <c r="Q34" s="14">
        <f t="shared" si="4"/>
        <v>0.32145502536643106</v>
      </c>
    </row>
    <row r="35" spans="2:17">
      <c r="B35" s="13" t="s">
        <v>37</v>
      </c>
      <c r="C35" s="13">
        <v>25.8</v>
      </c>
      <c r="D35" s="13">
        <v>26.7</v>
      </c>
      <c r="E35" s="13">
        <v>26.4</v>
      </c>
      <c r="F35" s="15">
        <f t="shared" si="10"/>
        <v>26.3</v>
      </c>
      <c r="G35" s="14">
        <f t="shared" si="1"/>
        <v>0.45825756949558316</v>
      </c>
      <c r="H35" s="14">
        <v>11.3</v>
      </c>
      <c r="I35" s="14">
        <v>11.8</v>
      </c>
      <c r="J35" s="14">
        <v>11.7</v>
      </c>
      <c r="K35" s="14">
        <f t="shared" si="9"/>
        <v>11.6</v>
      </c>
      <c r="L35" s="14">
        <f t="shared" si="3"/>
        <v>0.26457513110645881</v>
      </c>
      <c r="M35" s="14">
        <v>14.4</v>
      </c>
      <c r="N35" s="14">
        <v>15</v>
      </c>
      <c r="O35" s="14">
        <v>14.9</v>
      </c>
      <c r="P35" s="14">
        <f t="shared" si="5"/>
        <v>14.766666666666666</v>
      </c>
      <c r="Q35" s="14">
        <f t="shared" si="4"/>
        <v>0.32145502536643167</v>
      </c>
    </row>
    <row r="36" spans="2:17">
      <c r="B36" s="13" t="s">
        <v>51</v>
      </c>
      <c r="C36" s="13">
        <v>0.77</v>
      </c>
      <c r="D36" s="13">
        <v>0.82</v>
      </c>
      <c r="E36" s="13">
        <v>0.81</v>
      </c>
      <c r="F36" s="15">
        <f t="shared" si="10"/>
        <v>0.79999999999999993</v>
      </c>
      <c r="G36" s="14">
        <f t="shared" si="1"/>
        <v>2.6457513110645887E-2</v>
      </c>
      <c r="H36" s="14">
        <v>0.11</v>
      </c>
      <c r="I36" s="14">
        <v>0.09</v>
      </c>
      <c r="J36" s="14">
        <v>0.1</v>
      </c>
      <c r="K36" s="14">
        <f t="shared" si="9"/>
        <v>0.10000000000000002</v>
      </c>
      <c r="L36" s="14">
        <f t="shared" si="3"/>
        <v>1.0000000000000002E-2</v>
      </c>
      <c r="M36" s="14">
        <v>0.28999999999999998</v>
      </c>
      <c r="N36" s="14">
        <v>0.31</v>
      </c>
      <c r="O36" s="14">
        <v>0.3</v>
      </c>
      <c r="P36" s="14">
        <f t="shared" si="5"/>
        <v>0.3</v>
      </c>
      <c r="Q36" s="14">
        <f t="shared" si="4"/>
        <v>1.0000000000000009E-2</v>
      </c>
    </row>
    <row r="37" spans="2:17">
      <c r="B37" s="13" t="s">
        <v>27</v>
      </c>
      <c r="C37" s="13">
        <v>11.2</v>
      </c>
      <c r="D37" s="13">
        <v>11.7</v>
      </c>
      <c r="E37" s="13">
        <v>11.6</v>
      </c>
      <c r="F37" s="15">
        <f t="shared" si="10"/>
        <v>11.5</v>
      </c>
      <c r="G37" s="14">
        <f t="shared" si="1"/>
        <v>0.26457513110645914</v>
      </c>
      <c r="H37" s="14">
        <v>4.5999999999999996</v>
      </c>
      <c r="I37" s="14">
        <v>4.7</v>
      </c>
      <c r="J37" s="14">
        <v>4.5</v>
      </c>
      <c r="K37" s="14">
        <f t="shared" si="9"/>
        <v>4.6000000000000005</v>
      </c>
      <c r="L37" s="14">
        <f t="shared" si="3"/>
        <v>0.10000000000000009</v>
      </c>
      <c r="M37" s="14">
        <v>6.7</v>
      </c>
      <c r="N37" s="14">
        <v>7</v>
      </c>
      <c r="O37" s="14">
        <v>6.9</v>
      </c>
      <c r="P37" s="14">
        <f t="shared" si="5"/>
        <v>6.8666666666666671</v>
      </c>
      <c r="Q37" s="14">
        <f t="shared" si="4"/>
        <v>0.15275252316519461</v>
      </c>
    </row>
    <row r="38" spans="2:17">
      <c r="B38" s="13" t="s">
        <v>53</v>
      </c>
      <c r="C38" s="13" t="s">
        <v>135</v>
      </c>
      <c r="D38" s="13" t="s">
        <v>135</v>
      </c>
      <c r="E38" s="13" t="s">
        <v>135</v>
      </c>
      <c r="F38" s="15" t="s">
        <v>135</v>
      </c>
      <c r="G38" s="14" t="s">
        <v>135</v>
      </c>
      <c r="H38" s="14">
        <v>1.5</v>
      </c>
      <c r="I38" s="14">
        <v>1.4</v>
      </c>
      <c r="J38" s="14">
        <v>1.3</v>
      </c>
      <c r="K38" s="14">
        <f t="shared" si="9"/>
        <v>1.4000000000000001</v>
      </c>
      <c r="L38" s="14">
        <f t="shared" si="3"/>
        <v>9.9999999999999978E-2</v>
      </c>
      <c r="M38" s="14" t="s">
        <v>135</v>
      </c>
      <c r="N38" s="14" t="s">
        <v>135</v>
      </c>
      <c r="O38" s="14" t="s">
        <v>135</v>
      </c>
      <c r="P38" s="14" t="s">
        <v>135</v>
      </c>
      <c r="Q38" s="14" t="s">
        <v>135</v>
      </c>
    </row>
    <row r="39" spans="2:17">
      <c r="B39" s="12" t="s">
        <v>124</v>
      </c>
      <c r="C39" s="12">
        <f>SUM(C17:C38)</f>
        <v>176.74000000000004</v>
      </c>
      <c r="D39" s="12">
        <f t="shared" ref="D39:H39" si="11">SUM(D17:D38)</f>
        <v>183.14999999999995</v>
      </c>
      <c r="E39" s="12">
        <f t="shared" si="11"/>
        <v>181.10999999999999</v>
      </c>
      <c r="F39" s="16">
        <f t="shared" si="11"/>
        <v>180.33333333333334</v>
      </c>
      <c r="G39" s="19" t="s">
        <v>135</v>
      </c>
      <c r="H39" s="16">
        <f t="shared" si="11"/>
        <v>55.559999999999995</v>
      </c>
      <c r="I39" s="16">
        <f t="shared" ref="I39" si="12">SUM(I17:I38)</f>
        <v>57.600000000000016</v>
      </c>
      <c r="J39" s="16">
        <f t="shared" ref="J39" si="13">SUM(J17:J38)</f>
        <v>57.32</v>
      </c>
      <c r="K39" s="16">
        <f t="shared" ref="K39:M39" si="14">SUM(K17:K38)</f>
        <v>56.826666666666668</v>
      </c>
      <c r="L39" s="19" t="s">
        <v>135</v>
      </c>
      <c r="M39" s="16">
        <f t="shared" si="14"/>
        <v>142.68999999999997</v>
      </c>
      <c r="N39" s="16">
        <f t="shared" ref="N39" si="15">SUM(N17:N38)</f>
        <v>147.01000000000002</v>
      </c>
      <c r="O39" s="16">
        <f t="shared" ref="O39:P39" si="16">SUM(O17:O38)</f>
        <v>145.00000000000003</v>
      </c>
      <c r="P39" s="16">
        <f t="shared" si="16"/>
        <v>144.90000000000003</v>
      </c>
      <c r="Q39" s="19" t="s">
        <v>135</v>
      </c>
    </row>
  </sheetData>
  <mergeCells count="5">
    <mergeCell ref="A2:P2"/>
    <mergeCell ref="B4:B5"/>
    <mergeCell ref="C4:F4"/>
    <mergeCell ref="H4:L4"/>
    <mergeCell ref="M4:Q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AF98C-FADA-42D5-BBC6-A9CE5EBB433C}">
  <dimension ref="A2:Q35"/>
  <sheetViews>
    <sheetView topLeftCell="E1" workbookViewId="0">
      <selection activeCell="P31" sqref="P31"/>
    </sheetView>
  </sheetViews>
  <sheetFormatPr defaultRowHeight="15"/>
  <cols>
    <col min="2" max="2" width="18.42578125" customWidth="1"/>
    <col min="3" max="17" width="10.28515625" customWidth="1"/>
  </cols>
  <sheetData>
    <row r="2" spans="1:17" ht="15.75">
      <c r="A2" s="55" t="s">
        <v>8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4" spans="1:17">
      <c r="B4" s="62" t="s">
        <v>55</v>
      </c>
      <c r="C4" s="64" t="s">
        <v>126</v>
      </c>
      <c r="D4" s="64"/>
      <c r="E4" s="64"/>
      <c r="F4" s="64"/>
      <c r="G4" s="64"/>
      <c r="H4" s="63" t="s">
        <v>125</v>
      </c>
      <c r="I4" s="63"/>
      <c r="J4" s="63"/>
      <c r="K4" s="63"/>
      <c r="L4" s="63"/>
      <c r="M4" s="63" t="s">
        <v>137</v>
      </c>
      <c r="N4" s="63"/>
      <c r="O4" s="63"/>
      <c r="P4" s="63"/>
      <c r="Q4" s="63"/>
    </row>
    <row r="5" spans="1:17">
      <c r="B5" s="62"/>
      <c r="C5" s="10" t="s">
        <v>0</v>
      </c>
      <c r="D5" s="10" t="s">
        <v>1</v>
      </c>
      <c r="E5" s="10" t="s">
        <v>2</v>
      </c>
      <c r="F5" s="10" t="s">
        <v>3</v>
      </c>
      <c r="G5" s="10" t="s">
        <v>155</v>
      </c>
      <c r="H5" s="10" t="s">
        <v>0</v>
      </c>
      <c r="I5" s="10" t="s">
        <v>1</v>
      </c>
      <c r="J5" s="10" t="s">
        <v>2</v>
      </c>
      <c r="K5" s="10" t="s">
        <v>3</v>
      </c>
      <c r="L5" s="10" t="s">
        <v>155</v>
      </c>
      <c r="M5" s="10" t="s">
        <v>0</v>
      </c>
      <c r="N5" s="10" t="s">
        <v>1</v>
      </c>
      <c r="O5" s="10" t="s">
        <v>2</v>
      </c>
      <c r="P5" s="12" t="s">
        <v>3</v>
      </c>
      <c r="Q5" s="12" t="s">
        <v>136</v>
      </c>
    </row>
    <row r="6" spans="1:17">
      <c r="B6" s="21" t="s">
        <v>141</v>
      </c>
      <c r="C6" s="9">
        <v>7</v>
      </c>
      <c r="D6" s="9">
        <v>7.3</v>
      </c>
      <c r="E6" s="9">
        <v>7.2</v>
      </c>
      <c r="F6" s="15">
        <f>AVERAGEA(C6:E6)</f>
        <v>7.166666666666667</v>
      </c>
      <c r="G6" s="23">
        <f>STDEV(C6:E6)</f>
        <v>0.15275252316519461</v>
      </c>
      <c r="H6" s="9">
        <v>7.2</v>
      </c>
      <c r="I6" s="9">
        <v>7</v>
      </c>
      <c r="J6" s="9">
        <v>7.3</v>
      </c>
      <c r="K6" s="24">
        <f>AVERAGE(H6:J6)</f>
        <v>7.166666666666667</v>
      </c>
      <c r="L6" s="23">
        <f>STDEV(H6:J6)</f>
        <v>0.15275252316519461</v>
      </c>
      <c r="M6" s="14">
        <v>2.6</v>
      </c>
      <c r="N6" s="14">
        <v>2.8</v>
      </c>
      <c r="O6" s="14">
        <v>2.7</v>
      </c>
      <c r="P6" s="14">
        <f>AVERAGE(M6:O6)</f>
        <v>2.7000000000000006</v>
      </c>
      <c r="Q6" s="14">
        <f>STDEV(M6:O6)</f>
        <v>9.9999999999999867E-2</v>
      </c>
    </row>
    <row r="7" spans="1:17">
      <c r="B7" s="21" t="s">
        <v>57</v>
      </c>
      <c r="C7" s="9">
        <v>3.7</v>
      </c>
      <c r="D7" s="9">
        <v>3.9</v>
      </c>
      <c r="E7" s="9">
        <v>3.8</v>
      </c>
      <c r="F7" s="15">
        <f t="shared" ref="F7:F32" si="0">AVERAGEA(C7:E7)</f>
        <v>3.7999999999999994</v>
      </c>
      <c r="G7" s="23">
        <f t="shared" ref="G7:G32" si="1">STDEV(C7:E7)</f>
        <v>9.9999999999999867E-2</v>
      </c>
      <c r="H7" s="9">
        <v>3.8</v>
      </c>
      <c r="I7" s="9">
        <v>3.7</v>
      </c>
      <c r="J7" s="9">
        <v>3.9</v>
      </c>
      <c r="K7" s="24">
        <f t="shared" ref="K7:K32" si="2">AVERAGE(H7:J7)</f>
        <v>3.8000000000000003</v>
      </c>
      <c r="L7" s="23">
        <f t="shared" ref="L7:L32" si="3">STDEV(H7:J7)</f>
        <v>9.9999999999999867E-2</v>
      </c>
      <c r="M7" s="14" t="s">
        <v>135</v>
      </c>
      <c r="N7" s="14" t="s">
        <v>135</v>
      </c>
      <c r="O7" s="14" t="s">
        <v>135</v>
      </c>
      <c r="P7" s="14" t="s">
        <v>135</v>
      </c>
      <c r="Q7" s="14" t="s">
        <v>135</v>
      </c>
    </row>
    <row r="8" spans="1:17">
      <c r="B8" s="21" t="s">
        <v>56</v>
      </c>
      <c r="C8" s="9">
        <v>250.4</v>
      </c>
      <c r="D8" s="9">
        <v>256.89999999999998</v>
      </c>
      <c r="E8" s="9">
        <v>254.1</v>
      </c>
      <c r="F8" s="15">
        <f t="shared" si="0"/>
        <v>253.79999999999998</v>
      </c>
      <c r="G8" s="23">
        <f t="shared" si="1"/>
        <v>3.2603680773802073</v>
      </c>
      <c r="H8" s="9">
        <v>254.1</v>
      </c>
      <c r="I8" s="9">
        <v>250.4</v>
      </c>
      <c r="J8" s="9">
        <v>256.89999999999998</v>
      </c>
      <c r="K8" s="24">
        <f t="shared" si="2"/>
        <v>253.79999999999998</v>
      </c>
      <c r="L8" s="23">
        <f t="shared" si="3"/>
        <v>3.2603680773802073</v>
      </c>
      <c r="M8" s="14">
        <v>103.4</v>
      </c>
      <c r="N8" s="14">
        <v>106.1</v>
      </c>
      <c r="O8" s="14">
        <v>105</v>
      </c>
      <c r="P8" s="14">
        <f t="shared" ref="P8:P32" si="4">AVERAGE(M8:O8)</f>
        <v>104.83333333333333</v>
      </c>
      <c r="Q8" s="14">
        <f t="shared" ref="Q8:Q32" si="5">STDEV(M8:O8)</f>
        <v>1.3576941236277478</v>
      </c>
    </row>
    <row r="9" spans="1:17">
      <c r="B9" s="21" t="s">
        <v>58</v>
      </c>
      <c r="C9" s="9">
        <v>7.8</v>
      </c>
      <c r="D9" s="9">
        <v>8.1</v>
      </c>
      <c r="E9" s="9">
        <v>8</v>
      </c>
      <c r="F9" s="15">
        <f t="shared" si="0"/>
        <v>7.9666666666666659</v>
      </c>
      <c r="G9" s="23">
        <f t="shared" si="1"/>
        <v>0.15275252316519461</v>
      </c>
      <c r="H9" s="9">
        <v>8</v>
      </c>
      <c r="I9" s="9">
        <v>7.8</v>
      </c>
      <c r="J9" s="9">
        <v>8.1</v>
      </c>
      <c r="K9" s="24">
        <f t="shared" si="2"/>
        <v>7.9666666666666659</v>
      </c>
      <c r="L9" s="23">
        <f t="shared" si="3"/>
        <v>0.15275252316519461</v>
      </c>
      <c r="M9" s="14">
        <v>2.8</v>
      </c>
      <c r="N9" s="14">
        <v>3</v>
      </c>
      <c r="O9" s="14">
        <v>2.9</v>
      </c>
      <c r="P9" s="14">
        <f t="shared" si="4"/>
        <v>2.9</v>
      </c>
      <c r="Q9" s="14">
        <f t="shared" si="5"/>
        <v>0.10000000000000009</v>
      </c>
    </row>
    <row r="10" spans="1:17">
      <c r="B10" s="21" t="s">
        <v>59</v>
      </c>
      <c r="C10" s="9">
        <v>162.30000000000001</v>
      </c>
      <c r="D10" s="9">
        <v>166.4</v>
      </c>
      <c r="E10" s="9">
        <v>165.1</v>
      </c>
      <c r="F10" s="15">
        <f t="shared" si="0"/>
        <v>164.60000000000002</v>
      </c>
      <c r="G10" s="23">
        <f t="shared" si="1"/>
        <v>2.0952326839756918</v>
      </c>
      <c r="H10" s="9">
        <v>165.1</v>
      </c>
      <c r="I10" s="9">
        <v>162.30000000000001</v>
      </c>
      <c r="J10" s="9">
        <v>166.4</v>
      </c>
      <c r="K10" s="24">
        <f t="shared" si="2"/>
        <v>164.6</v>
      </c>
      <c r="L10" s="23">
        <f t="shared" si="3"/>
        <v>2.0952326839756918</v>
      </c>
      <c r="M10" s="14">
        <v>61.1</v>
      </c>
      <c r="N10" s="14">
        <v>62.7</v>
      </c>
      <c r="O10" s="14">
        <v>62</v>
      </c>
      <c r="P10" s="14">
        <f t="shared" si="4"/>
        <v>61.933333333333337</v>
      </c>
      <c r="Q10" s="14">
        <f t="shared" si="5"/>
        <v>0.80208062770106492</v>
      </c>
    </row>
    <row r="11" spans="1:17">
      <c r="B11" s="21" t="s">
        <v>60</v>
      </c>
      <c r="C11" s="9">
        <v>4.7</v>
      </c>
      <c r="D11" s="9">
        <v>4.9000000000000004</v>
      </c>
      <c r="E11" s="9">
        <v>4.8</v>
      </c>
      <c r="F11" s="15">
        <f t="shared" si="0"/>
        <v>4.8000000000000007</v>
      </c>
      <c r="G11" s="23">
        <f t="shared" si="1"/>
        <v>0.10000000000000009</v>
      </c>
      <c r="H11" s="9">
        <v>4.8</v>
      </c>
      <c r="I11" s="9">
        <v>4.7</v>
      </c>
      <c r="J11" s="9">
        <v>4.9000000000000004</v>
      </c>
      <c r="K11" s="24">
        <f t="shared" si="2"/>
        <v>4.8</v>
      </c>
      <c r="L11" s="23">
        <f t="shared" si="3"/>
        <v>0.10000000000000009</v>
      </c>
      <c r="M11" s="14">
        <v>1.6</v>
      </c>
      <c r="N11" s="14">
        <v>1.7</v>
      </c>
      <c r="O11" s="14">
        <v>1.8</v>
      </c>
      <c r="P11" s="14">
        <f t="shared" si="4"/>
        <v>1.7</v>
      </c>
      <c r="Q11" s="14">
        <f t="shared" si="5"/>
        <v>9.9999999999999978E-2</v>
      </c>
    </row>
    <row r="12" spans="1:17">
      <c r="B12" s="21" t="s">
        <v>61</v>
      </c>
      <c r="C12" s="9">
        <v>2</v>
      </c>
      <c r="D12" s="9">
        <v>2.2000000000000002</v>
      </c>
      <c r="E12" s="9">
        <v>2.1</v>
      </c>
      <c r="F12" s="15">
        <f t="shared" si="0"/>
        <v>2.1</v>
      </c>
      <c r="G12" s="23">
        <f t="shared" si="1"/>
        <v>0.10000000000000009</v>
      </c>
      <c r="H12" s="9">
        <v>2.1</v>
      </c>
      <c r="I12" s="9">
        <v>2</v>
      </c>
      <c r="J12" s="9">
        <v>2.2000000000000002</v>
      </c>
      <c r="K12" s="24">
        <f t="shared" si="2"/>
        <v>2.1</v>
      </c>
      <c r="L12" s="23">
        <f t="shared" si="3"/>
        <v>0.10000000000000009</v>
      </c>
      <c r="M12" s="14" t="s">
        <v>135</v>
      </c>
      <c r="N12" s="14" t="s">
        <v>135</v>
      </c>
      <c r="O12" s="14" t="s">
        <v>135</v>
      </c>
      <c r="P12" s="14" t="s">
        <v>135</v>
      </c>
      <c r="Q12" s="14" t="s">
        <v>135</v>
      </c>
    </row>
    <row r="13" spans="1:17">
      <c r="B13" s="21" t="s">
        <v>62</v>
      </c>
      <c r="C13" s="9">
        <v>57.8</v>
      </c>
      <c r="D13" s="9">
        <v>59.3</v>
      </c>
      <c r="E13" s="9">
        <v>58.7</v>
      </c>
      <c r="F13" s="15">
        <f t="shared" si="0"/>
        <v>58.6</v>
      </c>
      <c r="G13" s="23">
        <f t="shared" si="1"/>
        <v>0.75498344352707536</v>
      </c>
      <c r="H13" s="9">
        <v>58.7</v>
      </c>
      <c r="I13" s="9">
        <v>57.8</v>
      </c>
      <c r="J13" s="9">
        <v>59.3</v>
      </c>
      <c r="K13" s="24">
        <f t="shared" si="2"/>
        <v>58.6</v>
      </c>
      <c r="L13" s="23">
        <f t="shared" si="3"/>
        <v>0.75498344352707536</v>
      </c>
      <c r="M13" s="14">
        <v>19.100000000000001</v>
      </c>
      <c r="N13" s="14">
        <v>19.899999999999999</v>
      </c>
      <c r="O13" s="14">
        <v>19.7</v>
      </c>
      <c r="P13" s="14">
        <f t="shared" si="4"/>
        <v>19.566666666666666</v>
      </c>
      <c r="Q13" s="14">
        <f t="shared" si="5"/>
        <v>0.41633319989322509</v>
      </c>
    </row>
    <row r="14" spans="1:17">
      <c r="B14" s="21" t="s">
        <v>142</v>
      </c>
      <c r="C14" s="9">
        <v>2.1</v>
      </c>
      <c r="D14" s="9">
        <v>2</v>
      </c>
      <c r="E14" s="9">
        <v>2.2000000000000002</v>
      </c>
      <c r="F14" s="15">
        <f t="shared" si="0"/>
        <v>2.1</v>
      </c>
      <c r="G14" s="23">
        <f t="shared" si="1"/>
        <v>0.10000000000000009</v>
      </c>
      <c r="H14" s="9">
        <v>2.2000000000000002</v>
      </c>
      <c r="I14" s="9">
        <v>2.1</v>
      </c>
      <c r="J14" s="9">
        <v>2</v>
      </c>
      <c r="K14" s="24">
        <f t="shared" si="2"/>
        <v>2.1</v>
      </c>
      <c r="L14" s="23">
        <f t="shared" si="3"/>
        <v>0.10000000000000009</v>
      </c>
      <c r="M14" s="14">
        <v>1.5</v>
      </c>
      <c r="N14" s="14">
        <v>1.6</v>
      </c>
      <c r="O14" s="14">
        <v>1.7</v>
      </c>
      <c r="P14" s="14">
        <f t="shared" si="4"/>
        <v>1.5999999999999999</v>
      </c>
      <c r="Q14" s="14">
        <f t="shared" si="5"/>
        <v>9.9999999999999978E-2</v>
      </c>
    </row>
    <row r="15" spans="1:17">
      <c r="B15" s="21" t="s">
        <v>143</v>
      </c>
      <c r="C15" s="10">
        <f>SUM(C6:C14)</f>
        <v>497.80000000000007</v>
      </c>
      <c r="D15" s="10">
        <f t="shared" ref="D15:H15" si="6">SUM(D6:D14)</f>
        <v>511</v>
      </c>
      <c r="E15" s="10">
        <f t="shared" si="6"/>
        <v>506.00000000000006</v>
      </c>
      <c r="F15" s="26">
        <f t="shared" si="6"/>
        <v>504.93333333333339</v>
      </c>
      <c r="G15" s="19" t="s">
        <v>135</v>
      </c>
      <c r="H15" s="10">
        <f t="shared" si="6"/>
        <v>506.00000000000006</v>
      </c>
      <c r="I15" s="10">
        <f t="shared" ref="I15" si="7">SUM(I6:I14)</f>
        <v>497.80000000000007</v>
      </c>
      <c r="J15" s="10">
        <f t="shared" ref="J15" si="8">SUM(J6:J14)</f>
        <v>511</v>
      </c>
      <c r="K15" s="26">
        <f t="shared" ref="K15" si="9">SUM(K6:K14)</f>
        <v>504.93333333333334</v>
      </c>
      <c r="L15" s="19" t="s">
        <v>135</v>
      </c>
      <c r="M15" s="16">
        <f>SUM(M6:M14)</f>
        <v>192.1</v>
      </c>
      <c r="N15" s="16">
        <f t="shared" ref="N15:P15" si="10">SUM(N6:N14)</f>
        <v>197.79999999999998</v>
      </c>
      <c r="O15" s="16">
        <f t="shared" si="10"/>
        <v>195.8</v>
      </c>
      <c r="P15" s="16">
        <f t="shared" si="10"/>
        <v>195.23333333333332</v>
      </c>
      <c r="Q15" s="19" t="s">
        <v>135</v>
      </c>
    </row>
    <row r="16" spans="1:17">
      <c r="B16" s="21" t="s">
        <v>63</v>
      </c>
      <c r="C16" s="9">
        <v>33.5</v>
      </c>
      <c r="D16" s="9">
        <v>34.4</v>
      </c>
      <c r="E16" s="9">
        <v>34.1</v>
      </c>
      <c r="F16" s="15">
        <f t="shared" si="0"/>
        <v>34</v>
      </c>
      <c r="G16" s="23">
        <f t="shared" si="1"/>
        <v>0.45825756949558355</v>
      </c>
      <c r="H16" s="9">
        <v>34.1</v>
      </c>
      <c r="I16" s="9">
        <v>33.5</v>
      </c>
      <c r="J16" s="9">
        <v>34.4</v>
      </c>
      <c r="K16" s="24">
        <f t="shared" si="2"/>
        <v>34</v>
      </c>
      <c r="L16" s="23">
        <f t="shared" si="3"/>
        <v>0.45825756949558355</v>
      </c>
      <c r="M16" s="14">
        <v>10.4</v>
      </c>
      <c r="N16" s="14">
        <v>10.9</v>
      </c>
      <c r="O16" s="14">
        <v>10.8</v>
      </c>
      <c r="P16" s="14">
        <f t="shared" si="4"/>
        <v>10.700000000000001</v>
      </c>
      <c r="Q16" s="14">
        <f t="shared" si="5"/>
        <v>0.26457513110645914</v>
      </c>
    </row>
    <row r="17" spans="2:17">
      <c r="B17" s="21" t="s">
        <v>144</v>
      </c>
      <c r="C17" s="9">
        <v>4</v>
      </c>
      <c r="D17" s="9">
        <v>4.2</v>
      </c>
      <c r="E17" s="9">
        <v>4.0999999999999996</v>
      </c>
      <c r="F17" s="15">
        <f t="shared" si="0"/>
        <v>4.0999999999999996</v>
      </c>
      <c r="G17" s="23">
        <f t="shared" si="1"/>
        <v>0.10000000000000009</v>
      </c>
      <c r="H17" s="9">
        <v>4.0999999999999996</v>
      </c>
      <c r="I17" s="9">
        <v>4</v>
      </c>
      <c r="J17" s="9">
        <v>4.2</v>
      </c>
      <c r="K17" s="24">
        <f t="shared" si="2"/>
        <v>4.1000000000000005</v>
      </c>
      <c r="L17" s="23">
        <f t="shared" si="3"/>
        <v>0.10000000000000009</v>
      </c>
      <c r="M17" s="14">
        <v>1.1000000000000001</v>
      </c>
      <c r="N17" s="14">
        <v>1.2</v>
      </c>
      <c r="O17" s="14">
        <v>1.3</v>
      </c>
      <c r="P17" s="14">
        <f t="shared" si="4"/>
        <v>1.2</v>
      </c>
      <c r="Q17" s="14">
        <f t="shared" si="5"/>
        <v>9.9999999999999978E-2</v>
      </c>
    </row>
    <row r="18" spans="2:17">
      <c r="B18" s="21" t="s">
        <v>64</v>
      </c>
      <c r="C18" s="9">
        <v>245</v>
      </c>
      <c r="D18" s="9">
        <v>251.1</v>
      </c>
      <c r="E18" s="9">
        <v>248.5</v>
      </c>
      <c r="F18" s="15">
        <f t="shared" si="0"/>
        <v>248.20000000000002</v>
      </c>
      <c r="G18" s="23">
        <f t="shared" si="1"/>
        <v>3.0610455730027906</v>
      </c>
      <c r="H18" s="9">
        <v>248.5</v>
      </c>
      <c r="I18" s="9">
        <v>245</v>
      </c>
      <c r="J18" s="9">
        <v>251.1</v>
      </c>
      <c r="K18" s="24">
        <f t="shared" si="2"/>
        <v>248.20000000000002</v>
      </c>
      <c r="L18" s="23">
        <f t="shared" si="3"/>
        <v>3.0610455730027906</v>
      </c>
      <c r="M18" s="14">
        <v>88.3</v>
      </c>
      <c r="N18" s="14">
        <v>90.4</v>
      </c>
      <c r="O18" s="14">
        <v>89.8</v>
      </c>
      <c r="P18" s="14">
        <f t="shared" si="4"/>
        <v>89.5</v>
      </c>
      <c r="Q18" s="14">
        <f t="shared" si="5"/>
        <v>1.0816653826392002</v>
      </c>
    </row>
    <row r="19" spans="2:17">
      <c r="B19" s="21" t="s">
        <v>145</v>
      </c>
      <c r="C19" s="9">
        <v>6.8</v>
      </c>
      <c r="D19" s="9">
        <v>6.9</v>
      </c>
      <c r="E19" s="9">
        <v>6.6</v>
      </c>
      <c r="F19" s="15">
        <f t="shared" si="0"/>
        <v>6.7666666666666657</v>
      </c>
      <c r="G19" s="23">
        <f t="shared" si="1"/>
        <v>0.152752523165195</v>
      </c>
      <c r="H19" s="9">
        <v>6.6</v>
      </c>
      <c r="I19" s="9">
        <v>6.8</v>
      </c>
      <c r="J19" s="9">
        <v>6.9</v>
      </c>
      <c r="K19" s="24">
        <f t="shared" si="2"/>
        <v>6.7666666666666657</v>
      </c>
      <c r="L19" s="23">
        <f t="shared" si="3"/>
        <v>0.152752523165195</v>
      </c>
      <c r="M19" s="14">
        <v>2.8</v>
      </c>
      <c r="N19" s="14">
        <v>3</v>
      </c>
      <c r="O19" s="14">
        <v>2.9</v>
      </c>
      <c r="P19" s="14">
        <f t="shared" si="4"/>
        <v>2.9</v>
      </c>
      <c r="Q19" s="14">
        <f t="shared" si="5"/>
        <v>0.10000000000000009</v>
      </c>
    </row>
    <row r="20" spans="2:17">
      <c r="B20" s="21" t="s">
        <v>65</v>
      </c>
      <c r="C20" s="9">
        <v>19.2</v>
      </c>
      <c r="D20" s="9">
        <v>20</v>
      </c>
      <c r="E20" s="9">
        <v>19.8</v>
      </c>
      <c r="F20" s="15">
        <f t="shared" si="0"/>
        <v>19.666666666666668</v>
      </c>
      <c r="G20" s="23">
        <f t="shared" si="1"/>
        <v>0.41633319989322709</v>
      </c>
      <c r="H20" s="9">
        <v>19.8</v>
      </c>
      <c r="I20" s="9">
        <v>19.2</v>
      </c>
      <c r="J20" s="9">
        <v>20</v>
      </c>
      <c r="K20" s="24">
        <f t="shared" si="2"/>
        <v>19.666666666666668</v>
      </c>
      <c r="L20" s="23">
        <f t="shared" si="3"/>
        <v>0.41633319989322704</v>
      </c>
      <c r="M20" s="14">
        <v>12.6</v>
      </c>
      <c r="N20" s="14">
        <v>13.1</v>
      </c>
      <c r="O20" s="14">
        <v>13</v>
      </c>
      <c r="P20" s="14">
        <f t="shared" si="4"/>
        <v>12.9</v>
      </c>
      <c r="Q20" s="14">
        <f t="shared" si="5"/>
        <v>0.26457513110645914</v>
      </c>
    </row>
    <row r="21" spans="2:17">
      <c r="B21" s="21" t="s">
        <v>67</v>
      </c>
      <c r="C21" s="9">
        <v>9.1</v>
      </c>
      <c r="D21" s="9">
        <v>9.4</v>
      </c>
      <c r="E21" s="9">
        <v>9.3000000000000007</v>
      </c>
      <c r="F21" s="15">
        <f t="shared" si="0"/>
        <v>9.2666666666666675</v>
      </c>
      <c r="G21" s="23">
        <f t="shared" si="1"/>
        <v>0.15275252316519508</v>
      </c>
      <c r="H21" s="9">
        <v>9.3000000000000007</v>
      </c>
      <c r="I21" s="9">
        <v>9.1</v>
      </c>
      <c r="J21" s="9">
        <v>9.4</v>
      </c>
      <c r="K21" s="24">
        <f t="shared" si="2"/>
        <v>9.2666666666666657</v>
      </c>
      <c r="L21" s="23">
        <f t="shared" si="3"/>
        <v>0.15275252316519508</v>
      </c>
      <c r="M21" s="14">
        <v>3.1</v>
      </c>
      <c r="N21" s="14">
        <v>3.3</v>
      </c>
      <c r="O21" s="14">
        <v>3.2</v>
      </c>
      <c r="P21" s="14">
        <f t="shared" si="4"/>
        <v>3.2000000000000006</v>
      </c>
      <c r="Q21" s="14">
        <f t="shared" si="5"/>
        <v>9.9999999999999867E-2</v>
      </c>
    </row>
    <row r="22" spans="2:17">
      <c r="B22" s="21" t="s">
        <v>146</v>
      </c>
      <c r="C22" s="9">
        <v>17</v>
      </c>
      <c r="D22" s="9">
        <v>17.7</v>
      </c>
      <c r="E22" s="9">
        <v>17.5</v>
      </c>
      <c r="F22" s="15">
        <f t="shared" si="0"/>
        <v>17.400000000000002</v>
      </c>
      <c r="G22" s="23">
        <f t="shared" si="1"/>
        <v>0.36055512754639862</v>
      </c>
      <c r="H22" s="9">
        <v>17.5</v>
      </c>
      <c r="I22" s="9">
        <v>17</v>
      </c>
      <c r="J22" s="9">
        <v>17.7</v>
      </c>
      <c r="K22" s="24">
        <f t="shared" si="2"/>
        <v>17.400000000000002</v>
      </c>
      <c r="L22" s="23">
        <f t="shared" si="3"/>
        <v>0.36055512754639862</v>
      </c>
      <c r="M22" s="14">
        <v>7.1</v>
      </c>
      <c r="N22" s="14">
        <v>7.4</v>
      </c>
      <c r="O22" s="14">
        <v>7.3</v>
      </c>
      <c r="P22" s="14">
        <f t="shared" si="4"/>
        <v>7.2666666666666666</v>
      </c>
      <c r="Q22" s="14">
        <f t="shared" si="5"/>
        <v>0.152752523165195</v>
      </c>
    </row>
    <row r="23" spans="2:17">
      <c r="B23" s="21" t="s">
        <v>147</v>
      </c>
      <c r="C23" s="10">
        <f>SUM(C16:C22)</f>
        <v>334.6</v>
      </c>
      <c r="D23" s="10">
        <f t="shared" ref="D23:H23" si="11">SUM(D16:D22)</f>
        <v>343.69999999999993</v>
      </c>
      <c r="E23" s="10">
        <f t="shared" si="11"/>
        <v>339.90000000000003</v>
      </c>
      <c r="F23" s="26">
        <f t="shared" si="11"/>
        <v>339.4</v>
      </c>
      <c r="G23" s="19" t="s">
        <v>135</v>
      </c>
      <c r="H23" s="10">
        <f t="shared" si="11"/>
        <v>339.90000000000003</v>
      </c>
      <c r="I23" s="10">
        <f t="shared" ref="I23" si="12">SUM(I16:I22)</f>
        <v>334.6</v>
      </c>
      <c r="J23" s="10">
        <f t="shared" ref="J23" si="13">SUM(J16:J22)</f>
        <v>343.69999999999993</v>
      </c>
      <c r="K23" s="26">
        <f t="shared" ref="K23" si="14">SUM(K16:K22)</f>
        <v>339.4</v>
      </c>
      <c r="L23" s="19" t="s">
        <v>135</v>
      </c>
      <c r="M23" s="16">
        <f>SUM(M16:M22)</f>
        <v>125.39999999999998</v>
      </c>
      <c r="N23" s="16">
        <f t="shared" ref="N23:P23" si="15">SUM(N16:N22)</f>
        <v>129.29999999999998</v>
      </c>
      <c r="O23" s="16">
        <f t="shared" si="15"/>
        <v>128.30000000000001</v>
      </c>
      <c r="P23" s="16">
        <f t="shared" si="15"/>
        <v>127.66666666666669</v>
      </c>
      <c r="Q23" s="19" t="s">
        <v>135</v>
      </c>
    </row>
    <row r="24" spans="2:17">
      <c r="B24" s="21" t="s">
        <v>66</v>
      </c>
      <c r="C24" s="9">
        <v>31.9</v>
      </c>
      <c r="D24" s="9">
        <v>32.799999999999997</v>
      </c>
      <c r="E24" s="9">
        <v>32.5</v>
      </c>
      <c r="F24" s="15">
        <f t="shared" si="0"/>
        <v>32.4</v>
      </c>
      <c r="G24" s="23">
        <f t="shared" si="1"/>
        <v>0.45825756949558355</v>
      </c>
      <c r="H24" s="9">
        <v>32.5</v>
      </c>
      <c r="I24" s="9">
        <v>31.9</v>
      </c>
      <c r="J24" s="9">
        <v>32.799999999999997</v>
      </c>
      <c r="K24" s="24">
        <f t="shared" si="2"/>
        <v>32.4</v>
      </c>
      <c r="L24" s="23">
        <f t="shared" si="3"/>
        <v>0.45825756949558355</v>
      </c>
      <c r="M24" s="14">
        <v>15</v>
      </c>
      <c r="N24" s="14">
        <v>15.6</v>
      </c>
      <c r="O24" s="14">
        <v>15.5</v>
      </c>
      <c r="P24" s="14">
        <f t="shared" si="4"/>
        <v>15.366666666666667</v>
      </c>
      <c r="Q24" s="14">
        <f t="shared" si="5"/>
        <v>0.32145502536643167</v>
      </c>
    </row>
    <row r="25" spans="2:17">
      <c r="B25" s="21" t="s">
        <v>69</v>
      </c>
      <c r="C25" s="9">
        <v>4.3</v>
      </c>
      <c r="D25" s="9">
        <v>4.5</v>
      </c>
      <c r="E25" s="9">
        <v>4.4000000000000004</v>
      </c>
      <c r="F25" s="15">
        <f t="shared" si="0"/>
        <v>4.4000000000000004</v>
      </c>
      <c r="G25" s="23">
        <f t="shared" si="1"/>
        <v>0.10000000000000009</v>
      </c>
      <c r="H25" s="9">
        <v>4.4000000000000004</v>
      </c>
      <c r="I25" s="9">
        <v>4.3</v>
      </c>
      <c r="J25" s="9">
        <v>4.5</v>
      </c>
      <c r="K25" s="24">
        <f t="shared" si="2"/>
        <v>4.3999999999999995</v>
      </c>
      <c r="L25" s="23">
        <f t="shared" si="3"/>
        <v>0.10000000000000009</v>
      </c>
      <c r="M25" s="14">
        <v>1.7</v>
      </c>
      <c r="N25" s="14">
        <v>1.8</v>
      </c>
      <c r="O25" s="14">
        <v>1.9</v>
      </c>
      <c r="P25" s="14">
        <f t="shared" si="4"/>
        <v>1.8</v>
      </c>
      <c r="Q25" s="14">
        <f t="shared" si="5"/>
        <v>9.9999999999999978E-2</v>
      </c>
    </row>
    <row r="26" spans="2:17">
      <c r="B26" s="21" t="s">
        <v>148</v>
      </c>
      <c r="C26" s="10">
        <f>SUM(C24:C25)</f>
        <v>36.199999999999996</v>
      </c>
      <c r="D26" s="10">
        <f t="shared" ref="D26:H26" si="16">SUM(D24:D25)</f>
        <v>37.299999999999997</v>
      </c>
      <c r="E26" s="10">
        <f t="shared" si="16"/>
        <v>36.9</v>
      </c>
      <c r="F26" s="26">
        <f t="shared" si="16"/>
        <v>36.799999999999997</v>
      </c>
      <c r="G26" s="19" t="s">
        <v>135</v>
      </c>
      <c r="H26" s="10">
        <f t="shared" si="16"/>
        <v>36.9</v>
      </c>
      <c r="I26" s="10">
        <f t="shared" ref="I26" si="17">SUM(I24:I25)</f>
        <v>36.199999999999996</v>
      </c>
      <c r="J26" s="10">
        <f t="shared" ref="J26" si="18">SUM(J24:J25)</f>
        <v>37.299999999999997</v>
      </c>
      <c r="K26" s="26">
        <f t="shared" ref="K26" si="19">SUM(K24:K25)</f>
        <v>36.799999999999997</v>
      </c>
      <c r="L26" s="19" t="s">
        <v>135</v>
      </c>
      <c r="M26" s="16">
        <f>SUM(M24:M25)</f>
        <v>16.7</v>
      </c>
      <c r="N26" s="16">
        <f t="shared" ref="N26:P26" si="20">SUM(N24:N25)</f>
        <v>17.399999999999999</v>
      </c>
      <c r="O26" s="16">
        <f t="shared" si="20"/>
        <v>17.399999999999999</v>
      </c>
      <c r="P26" s="16">
        <f t="shared" si="20"/>
        <v>17.166666666666668</v>
      </c>
      <c r="Q26" s="19" t="s">
        <v>135</v>
      </c>
    </row>
    <row r="27" spans="2:17">
      <c r="B27" s="21" t="s">
        <v>68</v>
      </c>
      <c r="C27" s="9">
        <v>4.2</v>
      </c>
      <c r="D27" s="9">
        <v>4.4000000000000004</v>
      </c>
      <c r="E27" s="9">
        <v>4.3</v>
      </c>
      <c r="F27" s="15">
        <f t="shared" si="0"/>
        <v>4.3000000000000007</v>
      </c>
      <c r="G27" s="23">
        <f t="shared" si="1"/>
        <v>0.10000000000000009</v>
      </c>
      <c r="H27" s="9">
        <v>4.3</v>
      </c>
      <c r="I27" s="9">
        <v>4.2</v>
      </c>
      <c r="J27" s="9">
        <v>4.4000000000000004</v>
      </c>
      <c r="K27" s="24">
        <f t="shared" si="2"/>
        <v>4.3</v>
      </c>
      <c r="L27" s="23">
        <f t="shared" si="3"/>
        <v>0.10000000000000009</v>
      </c>
      <c r="M27" s="14">
        <v>1.9</v>
      </c>
      <c r="N27" s="14">
        <v>2</v>
      </c>
      <c r="O27" s="14">
        <v>2.1</v>
      </c>
      <c r="P27" s="14">
        <f t="shared" si="4"/>
        <v>2</v>
      </c>
      <c r="Q27" s="14">
        <f t="shared" si="5"/>
        <v>0.10000000000000009</v>
      </c>
    </row>
    <row r="28" spans="2:17">
      <c r="B28" s="11" t="s">
        <v>149</v>
      </c>
      <c r="C28" s="9">
        <v>5.2</v>
      </c>
      <c r="D28" s="9">
        <v>5.5</v>
      </c>
      <c r="E28" s="9">
        <v>5.4</v>
      </c>
      <c r="F28" s="15">
        <f t="shared" si="0"/>
        <v>5.3666666666666671</v>
      </c>
      <c r="G28" s="23">
        <f t="shared" si="1"/>
        <v>0.15275252316519461</v>
      </c>
      <c r="H28" s="9">
        <v>5.4</v>
      </c>
      <c r="I28" s="9">
        <v>5.2</v>
      </c>
      <c r="J28" s="9">
        <v>5.5</v>
      </c>
      <c r="K28" s="24">
        <f t="shared" si="2"/>
        <v>5.3666666666666671</v>
      </c>
      <c r="L28" s="23">
        <f t="shared" si="3"/>
        <v>0.15275252316519461</v>
      </c>
      <c r="M28" s="14">
        <v>2.6</v>
      </c>
      <c r="N28" s="14">
        <v>2.8</v>
      </c>
      <c r="O28" s="14">
        <v>2.7</v>
      </c>
      <c r="P28" s="14">
        <f t="shared" si="4"/>
        <v>2.7000000000000006</v>
      </c>
      <c r="Q28" s="14">
        <f t="shared" si="5"/>
        <v>9.9999999999999867E-2</v>
      </c>
    </row>
    <row r="29" spans="2:17">
      <c r="B29" s="21" t="s">
        <v>68</v>
      </c>
      <c r="C29" s="9">
        <v>2</v>
      </c>
      <c r="D29" s="9">
        <v>2.2000000000000002</v>
      </c>
      <c r="E29" s="9">
        <v>2.1</v>
      </c>
      <c r="F29" s="15">
        <f t="shared" si="0"/>
        <v>2.1</v>
      </c>
      <c r="G29" s="23">
        <f t="shared" si="1"/>
        <v>0.10000000000000009</v>
      </c>
      <c r="H29" s="9">
        <v>2.1</v>
      </c>
      <c r="I29" s="9">
        <v>2</v>
      </c>
      <c r="J29" s="9">
        <v>2.2000000000000002</v>
      </c>
      <c r="K29" s="24">
        <f t="shared" si="2"/>
        <v>2.1</v>
      </c>
      <c r="L29" s="23">
        <f t="shared" si="3"/>
        <v>0.10000000000000009</v>
      </c>
      <c r="M29" s="14">
        <v>1</v>
      </c>
      <c r="N29" s="14">
        <v>1.1000000000000001</v>
      </c>
      <c r="O29" s="14">
        <v>1.2</v>
      </c>
      <c r="P29" s="14">
        <f t="shared" si="4"/>
        <v>1.0999999999999999</v>
      </c>
      <c r="Q29" s="14">
        <f t="shared" si="5"/>
        <v>9.9999999999999978E-2</v>
      </c>
    </row>
    <row r="30" spans="2:17">
      <c r="B30" s="11" t="s">
        <v>150</v>
      </c>
      <c r="C30" s="9">
        <v>3.4</v>
      </c>
      <c r="D30" s="9">
        <v>3.6</v>
      </c>
      <c r="E30" s="9">
        <v>3.5</v>
      </c>
      <c r="F30" s="15">
        <f t="shared" si="0"/>
        <v>3.5</v>
      </c>
      <c r="G30" s="23">
        <f t="shared" si="1"/>
        <v>0.10000000000000009</v>
      </c>
      <c r="H30" s="9">
        <v>3.5</v>
      </c>
      <c r="I30" s="9">
        <v>3.4</v>
      </c>
      <c r="J30" s="9">
        <v>3.6</v>
      </c>
      <c r="K30" s="24">
        <f t="shared" si="2"/>
        <v>3.5</v>
      </c>
      <c r="L30" s="23">
        <f t="shared" si="3"/>
        <v>0.10000000000000009</v>
      </c>
      <c r="M30" s="14">
        <v>4.5</v>
      </c>
      <c r="N30" s="14">
        <v>4.5999999999999996</v>
      </c>
      <c r="O30" s="14">
        <v>4.7</v>
      </c>
      <c r="P30" s="14">
        <f t="shared" si="4"/>
        <v>4.6000000000000005</v>
      </c>
      <c r="Q30" s="14">
        <f t="shared" si="5"/>
        <v>0.10000000000000009</v>
      </c>
    </row>
    <row r="31" spans="2:17">
      <c r="B31" s="11" t="s">
        <v>70</v>
      </c>
      <c r="C31" s="9">
        <v>52.6</v>
      </c>
      <c r="D31" s="9">
        <v>53.9</v>
      </c>
      <c r="E31" s="9">
        <v>53.5</v>
      </c>
      <c r="F31" s="15">
        <f t="shared" si="0"/>
        <v>53.333333333333336</v>
      </c>
      <c r="G31" s="23">
        <f t="shared" si="1"/>
        <v>0.66583281184793786</v>
      </c>
      <c r="H31" s="9">
        <v>53.5</v>
      </c>
      <c r="I31" s="9">
        <v>52.6</v>
      </c>
      <c r="J31" s="9">
        <v>53.9</v>
      </c>
      <c r="K31" s="24">
        <f t="shared" si="2"/>
        <v>53.333333333333336</v>
      </c>
      <c r="L31" s="23">
        <f t="shared" si="3"/>
        <v>0.66583281184793786</v>
      </c>
      <c r="M31" s="14">
        <v>30.5</v>
      </c>
      <c r="N31" s="14">
        <v>31.4</v>
      </c>
      <c r="O31" s="14">
        <v>31.1</v>
      </c>
      <c r="P31" s="14">
        <f t="shared" si="4"/>
        <v>31</v>
      </c>
      <c r="Q31" s="14">
        <f t="shared" si="5"/>
        <v>0.45825756949558355</v>
      </c>
    </row>
    <row r="32" spans="2:17">
      <c r="B32" s="11" t="s">
        <v>151</v>
      </c>
      <c r="C32" s="9">
        <v>536.20000000000005</v>
      </c>
      <c r="D32" s="9">
        <v>549.1</v>
      </c>
      <c r="E32" s="9">
        <v>544.70000000000005</v>
      </c>
      <c r="F32" s="15">
        <f t="shared" si="0"/>
        <v>543.33333333333337</v>
      </c>
      <c r="G32" s="23">
        <f t="shared" si="1"/>
        <v>6.557692683660405</v>
      </c>
      <c r="H32" s="9">
        <v>544.70000000000005</v>
      </c>
      <c r="I32" s="9">
        <v>536.20000000000005</v>
      </c>
      <c r="J32" s="9">
        <v>549.1</v>
      </c>
      <c r="K32" s="24">
        <f t="shared" si="2"/>
        <v>543.33333333333337</v>
      </c>
      <c r="L32" s="23">
        <f t="shared" si="3"/>
        <v>6.557692683660405</v>
      </c>
      <c r="M32" s="14">
        <v>220.1</v>
      </c>
      <c r="N32" s="14">
        <v>225.4</v>
      </c>
      <c r="O32" s="14">
        <v>223.8</v>
      </c>
      <c r="P32" s="14">
        <f t="shared" si="4"/>
        <v>223.1</v>
      </c>
      <c r="Q32" s="14">
        <f t="shared" si="5"/>
        <v>2.7184554438136441</v>
      </c>
    </row>
    <row r="33" spans="2:17">
      <c r="B33" s="11" t="s">
        <v>152</v>
      </c>
      <c r="C33" s="25">
        <f>SUM(C27:C32)</f>
        <v>603.6</v>
      </c>
      <c r="D33" s="25">
        <f t="shared" ref="D33:H33" si="21">SUM(D27:D32)</f>
        <v>618.70000000000005</v>
      </c>
      <c r="E33" s="25">
        <f t="shared" si="21"/>
        <v>613.5</v>
      </c>
      <c r="F33" s="28">
        <f t="shared" ref="F33" si="22">SUM(F27:F32)</f>
        <v>611.93333333333339</v>
      </c>
      <c r="G33" s="19" t="s">
        <v>135</v>
      </c>
      <c r="H33" s="25">
        <f t="shared" si="21"/>
        <v>613.5</v>
      </c>
      <c r="I33" s="25">
        <f t="shared" ref="I33" si="23">SUM(I27:I32)</f>
        <v>603.6</v>
      </c>
      <c r="J33" s="25">
        <f t="shared" ref="J33" si="24">SUM(J27:J32)</f>
        <v>618.70000000000005</v>
      </c>
      <c r="K33" s="28">
        <f t="shared" ref="K33" si="25">SUM(K27:K32)</f>
        <v>611.93333333333339</v>
      </c>
      <c r="L33" s="19" t="s">
        <v>135</v>
      </c>
      <c r="M33" s="16">
        <f>SUM(M27:M32)</f>
        <v>260.60000000000002</v>
      </c>
      <c r="N33" s="16">
        <f t="shared" ref="N33:O33" si="26">SUM(N27:N32)</f>
        <v>267.3</v>
      </c>
      <c r="O33" s="16">
        <f t="shared" si="26"/>
        <v>265.60000000000002</v>
      </c>
      <c r="P33" s="16">
        <f t="shared" ref="P33" si="27">SUM(P27:P32)</f>
        <v>264.5</v>
      </c>
      <c r="Q33" s="19" t="s">
        <v>135</v>
      </c>
    </row>
    <row r="34" spans="2:17">
      <c r="B34" s="21" t="s">
        <v>153</v>
      </c>
      <c r="C34" s="10">
        <f>SUM(C26:C32)</f>
        <v>639.80000000000007</v>
      </c>
      <c r="D34" s="10">
        <f t="shared" ref="D34:E34" si="28">SUM(D26:D32)</f>
        <v>656</v>
      </c>
      <c r="E34" s="10">
        <f t="shared" si="28"/>
        <v>650.40000000000009</v>
      </c>
      <c r="F34" s="26">
        <f t="shared" ref="F34" si="29">SUM(F26:F32)</f>
        <v>648.73333333333335</v>
      </c>
      <c r="G34" s="19" t="s">
        <v>135</v>
      </c>
      <c r="H34" s="10">
        <f t="shared" ref="H34" si="30">SUM(H26:H32)</f>
        <v>650.40000000000009</v>
      </c>
      <c r="I34" s="10">
        <f>SUM(I26:I32)</f>
        <v>639.80000000000007</v>
      </c>
      <c r="J34" s="10">
        <f t="shared" ref="J34:K34" si="31">SUM(J26:J32)</f>
        <v>656</v>
      </c>
      <c r="K34" s="26">
        <f t="shared" si="31"/>
        <v>648.73333333333335</v>
      </c>
      <c r="L34" s="19" t="s">
        <v>135</v>
      </c>
      <c r="M34" s="16">
        <f>SUM(M26:M32)</f>
        <v>277.3</v>
      </c>
      <c r="N34" s="16">
        <f t="shared" ref="N34:O34" si="32">SUM(N26:N32)</f>
        <v>284.7</v>
      </c>
      <c r="O34" s="16">
        <f t="shared" si="32"/>
        <v>283</v>
      </c>
      <c r="P34" s="16">
        <f t="shared" ref="P34" si="33">SUM(P26:P32)</f>
        <v>281.66666666666669</v>
      </c>
      <c r="Q34" s="19" t="s">
        <v>135</v>
      </c>
    </row>
    <row r="35" spans="2:17">
      <c r="B35" s="11" t="s">
        <v>154</v>
      </c>
      <c r="C35" s="10">
        <f>SUM(C34+C23+C15)</f>
        <v>1472.2000000000003</v>
      </c>
      <c r="D35" s="10">
        <f t="shared" ref="D35:H35" si="34">SUM(D34+D23+D15)</f>
        <v>1510.6999999999998</v>
      </c>
      <c r="E35" s="10">
        <f t="shared" si="34"/>
        <v>1496.3000000000002</v>
      </c>
      <c r="F35" s="26">
        <f t="shared" ref="F35" si="35">SUM(F34+F23+F15)</f>
        <v>1493.0666666666666</v>
      </c>
      <c r="G35" s="19" t="s">
        <v>135</v>
      </c>
      <c r="H35" s="10">
        <f t="shared" si="34"/>
        <v>1496.3000000000002</v>
      </c>
      <c r="I35" s="10">
        <f>SUM(I34+I23+I15)</f>
        <v>1472.2000000000003</v>
      </c>
      <c r="J35" s="10">
        <f t="shared" ref="J35:K35" si="36">SUM(J34+J23+J15)</f>
        <v>1510.6999999999998</v>
      </c>
      <c r="K35" s="26">
        <f t="shared" si="36"/>
        <v>1493.0666666666666</v>
      </c>
      <c r="L35" s="19" t="s">
        <v>135</v>
      </c>
      <c r="M35" s="16">
        <f>SUM(M34+M23+M15)</f>
        <v>594.79999999999995</v>
      </c>
      <c r="N35" s="16">
        <f t="shared" ref="N35:O35" si="37">SUM(N34+N23+N15)</f>
        <v>611.79999999999995</v>
      </c>
      <c r="O35" s="16">
        <f t="shared" si="37"/>
        <v>607.1</v>
      </c>
      <c r="P35" s="16">
        <f t="shared" ref="P35" si="38">SUM(P34+P23+P15)</f>
        <v>604.56666666666672</v>
      </c>
      <c r="Q35" s="19" t="s">
        <v>135</v>
      </c>
    </row>
  </sheetData>
  <mergeCells count="5">
    <mergeCell ref="M4:Q4"/>
    <mergeCell ref="A2:K2"/>
    <mergeCell ref="B4:B5"/>
    <mergeCell ref="C4:G4"/>
    <mergeCell ref="H4:L4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9769B-3AAB-43D5-BD2F-29E02458E25F}">
  <dimension ref="A2:H111"/>
  <sheetViews>
    <sheetView tabSelected="1" zoomScale="130" zoomScaleNormal="130" workbookViewId="0">
      <selection activeCell="M24" sqref="M24"/>
    </sheetView>
  </sheetViews>
  <sheetFormatPr defaultColWidth="8.5703125" defaultRowHeight="12.75"/>
  <cols>
    <col min="1" max="1" width="8.5703125" style="3"/>
    <col min="2" max="2" width="11.5703125" style="2" customWidth="1"/>
    <col min="3" max="3" width="28.42578125" style="2" customWidth="1"/>
    <col min="4" max="8" width="11.5703125" style="4" customWidth="1"/>
    <col min="9" max="16384" width="8.5703125" style="3"/>
  </cols>
  <sheetData>
    <row r="2" spans="1:8" ht="15.75">
      <c r="A2" s="71" t="s">
        <v>9</v>
      </c>
      <c r="B2" s="71"/>
      <c r="C2" s="71"/>
    </row>
    <row r="3" spans="1:8">
      <c r="B3" s="30"/>
      <c r="C3" s="30"/>
      <c r="D3" s="31"/>
      <c r="E3" s="31"/>
      <c r="F3" s="31"/>
      <c r="G3" s="31"/>
      <c r="H3" s="31"/>
    </row>
    <row r="4" spans="1:8">
      <c r="B4" s="70" t="s">
        <v>76</v>
      </c>
      <c r="C4" s="70"/>
      <c r="D4" s="27" t="s">
        <v>0</v>
      </c>
      <c r="E4" s="27" t="s">
        <v>1</v>
      </c>
      <c r="F4" s="27" t="s">
        <v>2</v>
      </c>
      <c r="G4" s="27" t="s">
        <v>3</v>
      </c>
      <c r="H4" s="27" t="s">
        <v>4</v>
      </c>
    </row>
    <row r="5" spans="1:8">
      <c r="B5" s="72" t="s">
        <v>75</v>
      </c>
      <c r="C5" s="22" t="s">
        <v>220</v>
      </c>
      <c r="D5" s="29">
        <v>8.3000000000000007</v>
      </c>
      <c r="E5" s="29">
        <v>8.5</v>
      </c>
      <c r="F5" s="29">
        <v>8.5</v>
      </c>
      <c r="G5" s="32">
        <f>AVERAGE(D5:F5)</f>
        <v>8.4333333333333336</v>
      </c>
      <c r="H5" s="33">
        <f>STDEV(D5:F5)</f>
        <v>0.11547005383792475</v>
      </c>
    </row>
    <row r="6" spans="1:8">
      <c r="B6" s="68"/>
      <c r="C6" s="22" t="s">
        <v>221</v>
      </c>
      <c r="D6" s="29" t="s">
        <v>135</v>
      </c>
      <c r="E6" s="29" t="s">
        <v>135</v>
      </c>
      <c r="F6" s="29" t="s">
        <v>135</v>
      </c>
      <c r="G6" s="32" t="s">
        <v>135</v>
      </c>
      <c r="H6" s="33" t="s">
        <v>135</v>
      </c>
    </row>
    <row r="7" spans="1:8">
      <c r="B7" s="68"/>
      <c r="C7" s="22" t="s">
        <v>222</v>
      </c>
      <c r="D7" s="29">
        <v>8.8000000000000007</v>
      </c>
      <c r="E7" s="29">
        <v>8.6999999999999993</v>
      </c>
      <c r="F7" s="29">
        <v>8.8000000000000007</v>
      </c>
      <c r="G7" s="32">
        <f>AVERAGE(D7:F7)</f>
        <v>8.7666666666666675</v>
      </c>
      <c r="H7" s="33">
        <f>STDEV(D7:F7)</f>
        <v>5.77350269189634E-2</v>
      </c>
    </row>
    <row r="8" spans="1:8">
      <c r="B8" s="68"/>
      <c r="C8" s="22" t="s">
        <v>223</v>
      </c>
      <c r="D8" s="29">
        <v>8.8000000000000007</v>
      </c>
      <c r="E8" s="29">
        <v>8.6</v>
      </c>
      <c r="F8" s="29">
        <v>8.9</v>
      </c>
      <c r="G8" s="32">
        <f>AVERAGE(D8:F8)</f>
        <v>8.7666666666666657</v>
      </c>
      <c r="H8" s="33">
        <f>STDEV(D8:F8)</f>
        <v>0.15275252316519508</v>
      </c>
    </row>
    <row r="9" spans="1:8">
      <c r="B9" s="69"/>
      <c r="C9" s="9" t="s">
        <v>224</v>
      </c>
      <c r="D9" s="29">
        <f>AVERAGE(D5,D7,D8)</f>
        <v>8.6333333333333346</v>
      </c>
      <c r="E9" s="29">
        <f>AVERAGE(E5,E7,E8)</f>
        <v>8.6</v>
      </c>
      <c r="F9" s="29">
        <f>AVERAGE(F5,F7,F8)</f>
        <v>8.7333333333333343</v>
      </c>
      <c r="G9" s="32">
        <f>AVERAGE(D9:F9)</f>
        <v>8.6555555555555568</v>
      </c>
      <c r="H9" s="33">
        <f>STDEV(D9:F9)</f>
        <v>6.9388866648871561E-2</v>
      </c>
    </row>
    <row r="10" spans="1:8">
      <c r="B10" s="34"/>
      <c r="C10" s="34"/>
      <c r="D10" s="35"/>
      <c r="E10" s="35"/>
      <c r="F10" s="35"/>
      <c r="G10" s="35"/>
      <c r="H10" s="35"/>
    </row>
    <row r="11" spans="1:8">
      <c r="B11" s="70" t="s">
        <v>77</v>
      </c>
      <c r="C11" s="70"/>
      <c r="D11" s="27" t="s">
        <v>0</v>
      </c>
      <c r="E11" s="27" t="s">
        <v>1</v>
      </c>
      <c r="F11" s="27" t="s">
        <v>2</v>
      </c>
      <c r="G11" s="27" t="s">
        <v>3</v>
      </c>
      <c r="H11" s="27" t="s">
        <v>4</v>
      </c>
    </row>
    <row r="12" spans="1:8">
      <c r="B12" s="65" t="s">
        <v>156</v>
      </c>
      <c r="C12" s="22" t="s">
        <v>220</v>
      </c>
      <c r="D12" s="29">
        <v>8.3000000000000007</v>
      </c>
      <c r="E12" s="29">
        <v>8.1999999999999993</v>
      </c>
      <c r="F12" s="29">
        <v>8.3000000000000007</v>
      </c>
      <c r="G12" s="32">
        <f t="shared" ref="G12:G26" si="0">AVERAGE(D12:F12)</f>
        <v>8.2666666666666675</v>
      </c>
      <c r="H12" s="33">
        <f t="shared" ref="H12:H26" si="1">STDEV(D12:F12)</f>
        <v>5.77350269189634E-2</v>
      </c>
    </row>
    <row r="13" spans="1:8">
      <c r="B13" s="66"/>
      <c r="C13" s="22" t="s">
        <v>221</v>
      </c>
      <c r="D13" s="29"/>
      <c r="E13" s="29"/>
      <c r="F13" s="29"/>
      <c r="G13" s="32" t="s">
        <v>135</v>
      </c>
      <c r="H13" s="33" t="s">
        <v>135</v>
      </c>
    </row>
    <row r="14" spans="1:8">
      <c r="B14" s="66"/>
      <c r="C14" s="22" t="s">
        <v>222</v>
      </c>
      <c r="D14" s="29">
        <v>8.6999999999999993</v>
      </c>
      <c r="E14" s="29">
        <v>8.6</v>
      </c>
      <c r="F14" s="29">
        <v>8.6999999999999993</v>
      </c>
      <c r="G14" s="32">
        <f t="shared" si="0"/>
        <v>8.6666666666666661</v>
      </c>
      <c r="H14" s="33">
        <f t="shared" si="1"/>
        <v>5.7735026918962373E-2</v>
      </c>
    </row>
    <row r="15" spans="1:8">
      <c r="B15" s="66"/>
      <c r="C15" s="22" t="s">
        <v>223</v>
      </c>
      <c r="D15" s="29">
        <v>8.1999999999999993</v>
      </c>
      <c r="E15" s="29">
        <v>8.5</v>
      </c>
      <c r="F15" s="29">
        <v>8.6999999999999993</v>
      </c>
      <c r="G15" s="32">
        <f t="shared" si="0"/>
        <v>8.4666666666666668</v>
      </c>
      <c r="H15" s="33">
        <f t="shared" si="1"/>
        <v>0.25166114784235838</v>
      </c>
    </row>
    <row r="16" spans="1:8">
      <c r="B16" s="66"/>
      <c r="C16" s="9" t="s">
        <v>224</v>
      </c>
      <c r="D16" s="29">
        <f>AVERAGE(D12,D14,D15)</f>
        <v>8.4</v>
      </c>
      <c r="E16" s="29">
        <f>AVERAGE(E12,E14,E15)</f>
        <v>8.4333333333333318</v>
      </c>
      <c r="F16" s="29">
        <f>AVERAGE(F12,F14,F15)</f>
        <v>8.5666666666666664</v>
      </c>
      <c r="G16" s="32">
        <f t="shared" si="0"/>
        <v>8.4666666666666668</v>
      </c>
      <c r="H16" s="33">
        <f t="shared" si="1"/>
        <v>8.8191710368819703E-2</v>
      </c>
    </row>
    <row r="17" spans="2:8">
      <c r="B17" s="67" t="s">
        <v>157</v>
      </c>
      <c r="C17" s="22" t="s">
        <v>220</v>
      </c>
      <c r="D17" s="29">
        <v>8.1999999999999993</v>
      </c>
      <c r="E17" s="29">
        <v>8.3000000000000007</v>
      </c>
      <c r="F17" s="29">
        <v>8.3000000000000007</v>
      </c>
      <c r="G17" s="32">
        <f t="shared" si="0"/>
        <v>8.2666666666666675</v>
      </c>
      <c r="H17" s="33">
        <f t="shared" si="1"/>
        <v>5.77350269189634E-2</v>
      </c>
    </row>
    <row r="18" spans="2:8">
      <c r="B18" s="68"/>
      <c r="C18" s="22" t="s">
        <v>221</v>
      </c>
      <c r="D18" s="29"/>
      <c r="E18" s="29"/>
      <c r="F18" s="29"/>
      <c r="G18" s="32" t="s">
        <v>135</v>
      </c>
      <c r="H18" s="33" t="s">
        <v>135</v>
      </c>
    </row>
    <row r="19" spans="2:8">
      <c r="B19" s="68"/>
      <c r="C19" s="22" t="s">
        <v>222</v>
      </c>
      <c r="D19" s="29">
        <v>8.6</v>
      </c>
      <c r="E19" s="29">
        <v>8.5</v>
      </c>
      <c r="F19" s="29">
        <v>8.6999999999999993</v>
      </c>
      <c r="G19" s="32">
        <f t="shared" si="0"/>
        <v>8.6</v>
      </c>
      <c r="H19" s="33">
        <f t="shared" si="1"/>
        <v>9.9999999999999645E-2</v>
      </c>
    </row>
    <row r="20" spans="2:8">
      <c r="B20" s="68"/>
      <c r="C20" s="22" t="s">
        <v>223</v>
      </c>
      <c r="D20" s="29">
        <v>9</v>
      </c>
      <c r="E20" s="29">
        <v>9</v>
      </c>
      <c r="F20" s="29">
        <v>8.8000000000000007</v>
      </c>
      <c r="G20" s="32">
        <f t="shared" si="0"/>
        <v>8.9333333333333336</v>
      </c>
      <c r="H20" s="33">
        <f t="shared" si="1"/>
        <v>0.11547005383792475</v>
      </c>
    </row>
    <row r="21" spans="2:8">
      <c r="B21" s="69"/>
      <c r="C21" s="9" t="s">
        <v>224</v>
      </c>
      <c r="D21" s="29">
        <f>AVERAGE(D17,D19,D20)</f>
        <v>8.6</v>
      </c>
      <c r="E21" s="29">
        <f>AVERAGE(E17,E19,E20)</f>
        <v>8.6</v>
      </c>
      <c r="F21" s="29">
        <f>AVERAGE(F17,F19,F20)</f>
        <v>8.6</v>
      </c>
      <c r="G21" s="32">
        <f t="shared" si="0"/>
        <v>8.6</v>
      </c>
      <c r="H21" s="33">
        <f t="shared" si="1"/>
        <v>0</v>
      </c>
    </row>
    <row r="22" spans="2:8">
      <c r="B22" s="67" t="s">
        <v>158</v>
      </c>
      <c r="C22" s="22" t="s">
        <v>220</v>
      </c>
      <c r="D22" s="29">
        <v>8.1999999999999993</v>
      </c>
      <c r="E22" s="29">
        <v>8.1999999999999993</v>
      </c>
      <c r="F22" s="29">
        <v>8.1999999999999993</v>
      </c>
      <c r="G22" s="32">
        <f t="shared" si="0"/>
        <v>8.1999999999999993</v>
      </c>
      <c r="H22" s="33">
        <f t="shared" si="1"/>
        <v>0</v>
      </c>
    </row>
    <row r="23" spans="2:8">
      <c r="B23" s="68"/>
      <c r="C23" s="22" t="s">
        <v>221</v>
      </c>
      <c r="D23" s="29"/>
      <c r="E23" s="29"/>
      <c r="F23" s="29"/>
      <c r="G23" s="32" t="s">
        <v>135</v>
      </c>
      <c r="H23" s="33" t="s">
        <v>135</v>
      </c>
    </row>
    <row r="24" spans="2:8">
      <c r="B24" s="68"/>
      <c r="C24" s="22" t="s">
        <v>222</v>
      </c>
      <c r="D24" s="29">
        <v>8.5</v>
      </c>
      <c r="E24" s="29">
        <v>8.5</v>
      </c>
      <c r="F24" s="29">
        <v>8.5</v>
      </c>
      <c r="G24" s="32">
        <f t="shared" si="0"/>
        <v>8.5</v>
      </c>
      <c r="H24" s="33">
        <f t="shared" si="1"/>
        <v>0</v>
      </c>
    </row>
    <row r="25" spans="2:8">
      <c r="B25" s="68"/>
      <c r="C25" s="22" t="s">
        <v>223</v>
      </c>
      <c r="D25" s="29">
        <v>8.8000000000000007</v>
      </c>
      <c r="E25" s="29">
        <v>8.8000000000000007</v>
      </c>
      <c r="F25" s="29">
        <v>9</v>
      </c>
      <c r="G25" s="32">
        <f t="shared" si="0"/>
        <v>8.8666666666666671</v>
      </c>
      <c r="H25" s="33">
        <f t="shared" si="1"/>
        <v>0.11547005383792475</v>
      </c>
    </row>
    <row r="26" spans="2:8">
      <c r="B26" s="69"/>
      <c r="C26" s="9" t="s">
        <v>224</v>
      </c>
      <c r="D26" s="29">
        <f>AVERAGE(D22,D24,D25)</f>
        <v>8.5</v>
      </c>
      <c r="E26" s="29">
        <f>AVERAGE(E22,E24,E25)</f>
        <v>8.5</v>
      </c>
      <c r="F26" s="29">
        <f>AVERAGE(F22,F24,F25)</f>
        <v>8.5666666666666664</v>
      </c>
      <c r="G26" s="32">
        <f t="shared" si="0"/>
        <v>8.5222222222222221</v>
      </c>
      <c r="H26" s="33">
        <f t="shared" si="1"/>
        <v>3.8490017945974918E-2</v>
      </c>
    </row>
    <row r="27" spans="2:8">
      <c r="B27" s="34"/>
      <c r="C27" s="34"/>
      <c r="D27" s="35"/>
      <c r="E27" s="35"/>
      <c r="F27" s="35"/>
      <c r="G27" s="35"/>
      <c r="H27" s="35"/>
    </row>
    <row r="28" spans="2:8">
      <c r="B28" s="70" t="s">
        <v>78</v>
      </c>
      <c r="C28" s="70"/>
      <c r="D28" s="27" t="s">
        <v>0</v>
      </c>
      <c r="E28" s="27" t="s">
        <v>1</v>
      </c>
      <c r="F28" s="27" t="s">
        <v>2</v>
      </c>
      <c r="G28" s="27" t="s">
        <v>3</v>
      </c>
      <c r="H28" s="27" t="s">
        <v>4</v>
      </c>
    </row>
    <row r="29" spans="2:8">
      <c r="B29" s="65" t="s">
        <v>156</v>
      </c>
      <c r="C29" s="22" t="s">
        <v>220</v>
      </c>
      <c r="D29" s="29">
        <v>8</v>
      </c>
      <c r="E29" s="29">
        <v>8</v>
      </c>
      <c r="F29" s="29">
        <v>8.1</v>
      </c>
      <c r="G29" s="32">
        <f t="shared" ref="G29:G43" si="2">AVERAGE(D29:F29)</f>
        <v>8.0333333333333332</v>
      </c>
      <c r="H29" s="33">
        <f t="shared" ref="H29:H43" si="3">STDEV(D29:F29)</f>
        <v>5.7735026918962373E-2</v>
      </c>
    </row>
    <row r="30" spans="2:8">
      <c r="B30" s="66"/>
      <c r="C30" s="22" t="s">
        <v>221</v>
      </c>
      <c r="D30" s="29"/>
      <c r="E30" s="29"/>
      <c r="F30" s="29"/>
      <c r="G30" s="32" t="s">
        <v>135</v>
      </c>
      <c r="H30" s="33" t="s">
        <v>135</v>
      </c>
    </row>
    <row r="31" spans="2:8">
      <c r="B31" s="66"/>
      <c r="C31" s="22" t="s">
        <v>222</v>
      </c>
      <c r="D31" s="29">
        <v>8.4</v>
      </c>
      <c r="E31" s="29">
        <v>8.6</v>
      </c>
      <c r="F31" s="29">
        <v>8.5</v>
      </c>
      <c r="G31" s="32">
        <f t="shared" si="2"/>
        <v>8.5</v>
      </c>
      <c r="H31" s="33">
        <f t="shared" si="3"/>
        <v>9.9999999999999645E-2</v>
      </c>
    </row>
    <row r="32" spans="2:8">
      <c r="B32" s="66"/>
      <c r="C32" s="22" t="s">
        <v>223</v>
      </c>
      <c r="D32" s="29">
        <v>8.5</v>
      </c>
      <c r="E32" s="29">
        <v>8.5</v>
      </c>
      <c r="F32" s="29">
        <v>8.6</v>
      </c>
      <c r="G32" s="32">
        <f t="shared" si="2"/>
        <v>8.5333333333333332</v>
      </c>
      <c r="H32" s="33">
        <f t="shared" si="3"/>
        <v>5.7735026918962373E-2</v>
      </c>
    </row>
    <row r="33" spans="2:8">
      <c r="B33" s="66"/>
      <c r="C33" s="9" t="s">
        <v>224</v>
      </c>
      <c r="D33" s="29">
        <f>AVERAGE(D29,D31,D32)</f>
        <v>8.2999999999999989</v>
      </c>
      <c r="E33" s="29">
        <f>AVERAGE(E29,E31,E32)</f>
        <v>8.3666666666666671</v>
      </c>
      <c r="F33" s="29">
        <f>AVERAGE(F29,F31,F32)</f>
        <v>8.4</v>
      </c>
      <c r="G33" s="32">
        <f t="shared" si="2"/>
        <v>8.3555555555555543</v>
      </c>
      <c r="H33" s="33">
        <f t="shared" si="3"/>
        <v>5.0917507721732348E-2</v>
      </c>
    </row>
    <row r="34" spans="2:8">
      <c r="B34" s="67" t="s">
        <v>157</v>
      </c>
      <c r="C34" s="22" t="s">
        <v>220</v>
      </c>
      <c r="D34" s="29">
        <v>7.7</v>
      </c>
      <c r="E34" s="29">
        <v>8</v>
      </c>
      <c r="F34" s="29">
        <v>8</v>
      </c>
      <c r="G34" s="32">
        <f t="shared" si="2"/>
        <v>7.8999999999999995</v>
      </c>
      <c r="H34" s="33">
        <f t="shared" si="3"/>
        <v>0.17320508075688762</v>
      </c>
    </row>
    <row r="35" spans="2:8">
      <c r="B35" s="68"/>
      <c r="C35" s="22" t="s">
        <v>221</v>
      </c>
      <c r="D35" s="29"/>
      <c r="E35" s="29"/>
      <c r="F35" s="29"/>
      <c r="G35" s="32" t="s">
        <v>135</v>
      </c>
      <c r="H35" s="33" t="s">
        <v>135</v>
      </c>
    </row>
    <row r="36" spans="2:8">
      <c r="B36" s="68"/>
      <c r="C36" s="22" t="s">
        <v>222</v>
      </c>
      <c r="D36" s="29">
        <v>8.8000000000000007</v>
      </c>
      <c r="E36" s="29">
        <v>8.8000000000000007</v>
      </c>
      <c r="F36" s="29">
        <v>8.8000000000000007</v>
      </c>
      <c r="G36" s="32">
        <f t="shared" si="2"/>
        <v>8.8000000000000007</v>
      </c>
      <c r="H36" s="33">
        <f t="shared" si="3"/>
        <v>0</v>
      </c>
    </row>
    <row r="37" spans="2:8">
      <c r="B37" s="68"/>
      <c r="C37" s="22" t="s">
        <v>223</v>
      </c>
      <c r="D37" s="29">
        <v>8.5</v>
      </c>
      <c r="E37" s="29">
        <v>8.5</v>
      </c>
      <c r="F37" s="29">
        <v>8.5</v>
      </c>
      <c r="G37" s="32">
        <f t="shared" si="2"/>
        <v>8.5</v>
      </c>
      <c r="H37" s="33">
        <f t="shared" si="3"/>
        <v>0</v>
      </c>
    </row>
    <row r="38" spans="2:8">
      <c r="B38" s="69"/>
      <c r="C38" s="9" t="s">
        <v>224</v>
      </c>
      <c r="D38" s="29">
        <f>AVERAGE(D34,D36,D37)</f>
        <v>8.3333333333333339</v>
      </c>
      <c r="E38" s="29">
        <f>AVERAGE(E34,E36,E37)</f>
        <v>8.4333333333333336</v>
      </c>
      <c r="F38" s="29">
        <f>AVERAGE(F34,F36,F37)</f>
        <v>8.4333333333333336</v>
      </c>
      <c r="G38" s="32">
        <f t="shared" si="2"/>
        <v>8.4</v>
      </c>
      <c r="H38" s="33">
        <f t="shared" si="3"/>
        <v>5.7735026918962373E-2</v>
      </c>
    </row>
    <row r="39" spans="2:8">
      <c r="B39" s="67" t="s">
        <v>158</v>
      </c>
      <c r="C39" s="22" t="s">
        <v>220</v>
      </c>
      <c r="D39" s="29">
        <v>7.5</v>
      </c>
      <c r="E39" s="29">
        <v>8</v>
      </c>
      <c r="F39" s="29">
        <v>7.8</v>
      </c>
      <c r="G39" s="32">
        <f t="shared" si="2"/>
        <v>7.7666666666666666</v>
      </c>
      <c r="H39" s="33">
        <f t="shared" si="3"/>
        <v>0.25166114784235832</v>
      </c>
    </row>
    <row r="40" spans="2:8">
      <c r="B40" s="68"/>
      <c r="C40" s="22" t="s">
        <v>221</v>
      </c>
      <c r="D40" s="29"/>
      <c r="E40" s="29"/>
      <c r="F40" s="29"/>
      <c r="G40" s="32" t="s">
        <v>135</v>
      </c>
      <c r="H40" s="33" t="s">
        <v>135</v>
      </c>
    </row>
    <row r="41" spans="2:8">
      <c r="B41" s="68"/>
      <c r="C41" s="22" t="s">
        <v>222</v>
      </c>
      <c r="D41" s="29">
        <v>8</v>
      </c>
      <c r="E41" s="29">
        <v>8.5</v>
      </c>
      <c r="F41" s="29">
        <v>8.5</v>
      </c>
      <c r="G41" s="32">
        <f t="shared" si="2"/>
        <v>8.3333333333333339</v>
      </c>
      <c r="H41" s="33">
        <f t="shared" si="3"/>
        <v>0.28867513459481292</v>
      </c>
    </row>
    <row r="42" spans="2:8">
      <c r="B42" s="68"/>
      <c r="C42" s="22" t="s">
        <v>223</v>
      </c>
      <c r="D42" s="29">
        <v>8</v>
      </c>
      <c r="E42" s="29">
        <v>8.5</v>
      </c>
      <c r="F42" s="29">
        <v>8</v>
      </c>
      <c r="G42" s="32">
        <f t="shared" si="2"/>
        <v>8.1666666666666661</v>
      </c>
      <c r="H42" s="33">
        <f t="shared" si="3"/>
        <v>0.28867513459481292</v>
      </c>
    </row>
    <row r="43" spans="2:8">
      <c r="B43" s="69"/>
      <c r="C43" s="9" t="s">
        <v>224</v>
      </c>
      <c r="D43" s="29">
        <f>AVERAGE(D39,D41,D42)</f>
        <v>7.833333333333333</v>
      </c>
      <c r="E43" s="29">
        <f>AVERAGE(E39,E41,E42)</f>
        <v>8.3333333333333339</v>
      </c>
      <c r="F43" s="29">
        <f>AVERAGE(F39,F41,F42)</f>
        <v>8.1</v>
      </c>
      <c r="G43" s="32">
        <f t="shared" si="2"/>
        <v>8.0888888888888886</v>
      </c>
      <c r="H43" s="33">
        <f t="shared" si="3"/>
        <v>0.25018511664883825</v>
      </c>
    </row>
    <row r="44" spans="2:8">
      <c r="B44" s="34"/>
      <c r="C44" s="34"/>
      <c r="D44" s="35"/>
      <c r="E44" s="35"/>
      <c r="F44" s="35"/>
      <c r="G44" s="35"/>
      <c r="H44" s="35"/>
    </row>
    <row r="45" spans="2:8">
      <c r="B45" s="70" t="s">
        <v>79</v>
      </c>
      <c r="C45" s="70"/>
      <c r="D45" s="27" t="s">
        <v>0</v>
      </c>
      <c r="E45" s="27" t="s">
        <v>1</v>
      </c>
      <c r="F45" s="27" t="s">
        <v>2</v>
      </c>
      <c r="G45" s="27" t="s">
        <v>3</v>
      </c>
      <c r="H45" s="27" t="s">
        <v>4</v>
      </c>
    </row>
    <row r="46" spans="2:8">
      <c r="B46" s="65" t="s">
        <v>156</v>
      </c>
      <c r="C46" s="22" t="s">
        <v>220</v>
      </c>
      <c r="D46" s="29">
        <v>8</v>
      </c>
      <c r="E46" s="29">
        <v>8</v>
      </c>
      <c r="F46" s="29">
        <v>8</v>
      </c>
      <c r="G46" s="32">
        <f t="shared" ref="G46:G60" si="4">AVERAGE(D46:F46)</f>
        <v>8</v>
      </c>
      <c r="H46" s="33">
        <f t="shared" ref="H46:H60" si="5">STDEV(D46:F46)</f>
        <v>0</v>
      </c>
    </row>
    <row r="47" spans="2:8">
      <c r="B47" s="66"/>
      <c r="C47" s="22" t="s">
        <v>221</v>
      </c>
      <c r="D47" s="29"/>
      <c r="E47" s="29"/>
      <c r="F47" s="29"/>
      <c r="G47" s="32" t="s">
        <v>135</v>
      </c>
      <c r="H47" s="33" t="s">
        <v>135</v>
      </c>
    </row>
    <row r="48" spans="2:8">
      <c r="B48" s="66"/>
      <c r="C48" s="22" t="s">
        <v>222</v>
      </c>
      <c r="D48" s="29">
        <v>8.3000000000000007</v>
      </c>
      <c r="E48" s="29">
        <v>8.5</v>
      </c>
      <c r="F48" s="29">
        <v>8</v>
      </c>
      <c r="G48" s="32">
        <f t="shared" si="4"/>
        <v>8.2666666666666675</v>
      </c>
      <c r="H48" s="33">
        <f t="shared" si="5"/>
        <v>0.25166114784235838</v>
      </c>
    </row>
    <row r="49" spans="2:8">
      <c r="B49" s="66"/>
      <c r="C49" s="22" t="s">
        <v>223</v>
      </c>
      <c r="D49" s="29">
        <v>8</v>
      </c>
      <c r="E49" s="29">
        <v>8.5</v>
      </c>
      <c r="F49" s="29">
        <v>8.25</v>
      </c>
      <c r="G49" s="32">
        <f t="shared" si="4"/>
        <v>8.25</v>
      </c>
      <c r="H49" s="33">
        <f t="shared" si="5"/>
        <v>0.25</v>
      </c>
    </row>
    <row r="50" spans="2:8">
      <c r="B50" s="66"/>
      <c r="C50" s="9" t="s">
        <v>224</v>
      </c>
      <c r="D50" s="29">
        <f>AVERAGE(D46,D48,D49)</f>
        <v>8.1</v>
      </c>
      <c r="E50" s="29">
        <f>AVERAGE(E46,E48,E49)</f>
        <v>8.3333333333333339</v>
      </c>
      <c r="F50" s="29">
        <f>AVERAGE(F46,F48,F49)</f>
        <v>8.0833333333333339</v>
      </c>
      <c r="G50" s="32">
        <f t="shared" si="4"/>
        <v>8.1722222222222225</v>
      </c>
      <c r="H50" s="33">
        <f t="shared" si="5"/>
        <v>0.13977495139343496</v>
      </c>
    </row>
    <row r="51" spans="2:8">
      <c r="B51" s="67" t="s">
        <v>157</v>
      </c>
      <c r="C51" s="22" t="s">
        <v>220</v>
      </c>
      <c r="D51" s="29">
        <v>7.5</v>
      </c>
      <c r="E51" s="29">
        <v>7.5</v>
      </c>
      <c r="F51" s="29">
        <v>7.5</v>
      </c>
      <c r="G51" s="32">
        <f t="shared" si="4"/>
        <v>7.5</v>
      </c>
      <c r="H51" s="33">
        <f t="shared" si="5"/>
        <v>0</v>
      </c>
    </row>
    <row r="52" spans="2:8">
      <c r="B52" s="68"/>
      <c r="C52" s="22" t="s">
        <v>221</v>
      </c>
      <c r="D52" s="29"/>
      <c r="E52" s="29"/>
      <c r="F52" s="29"/>
      <c r="G52" s="32" t="s">
        <v>135</v>
      </c>
      <c r="H52" s="33" t="s">
        <v>135</v>
      </c>
    </row>
    <row r="53" spans="2:8">
      <c r="B53" s="68"/>
      <c r="C53" s="22" t="s">
        <v>222</v>
      </c>
      <c r="D53" s="29">
        <v>8</v>
      </c>
      <c r="E53" s="29">
        <v>8</v>
      </c>
      <c r="F53" s="29">
        <v>8</v>
      </c>
      <c r="G53" s="32">
        <f t="shared" si="4"/>
        <v>8</v>
      </c>
      <c r="H53" s="33">
        <f t="shared" si="5"/>
        <v>0</v>
      </c>
    </row>
    <row r="54" spans="2:8">
      <c r="B54" s="68"/>
      <c r="C54" s="22" t="s">
        <v>223</v>
      </c>
      <c r="D54" s="29">
        <v>8</v>
      </c>
      <c r="E54" s="29">
        <v>8.5</v>
      </c>
      <c r="F54" s="29">
        <v>8</v>
      </c>
      <c r="G54" s="32">
        <f t="shared" si="4"/>
        <v>8.1666666666666661</v>
      </c>
      <c r="H54" s="33">
        <f t="shared" si="5"/>
        <v>0.28867513459481292</v>
      </c>
    </row>
    <row r="55" spans="2:8">
      <c r="B55" s="69"/>
      <c r="C55" s="9" t="s">
        <v>224</v>
      </c>
      <c r="D55" s="29">
        <f>AVERAGE(D51,D53,D54)</f>
        <v>7.833333333333333</v>
      </c>
      <c r="E55" s="29">
        <f>AVERAGE(E51,E53,E54)</f>
        <v>8</v>
      </c>
      <c r="F55" s="29">
        <f>AVERAGE(F51,F53,F54)</f>
        <v>7.833333333333333</v>
      </c>
      <c r="G55" s="32">
        <f t="shared" si="4"/>
        <v>7.8888888888888884</v>
      </c>
      <c r="H55" s="33">
        <f t="shared" si="5"/>
        <v>9.6225044864937812E-2</v>
      </c>
    </row>
    <row r="56" spans="2:8">
      <c r="B56" s="67" t="s">
        <v>158</v>
      </c>
      <c r="C56" s="22" t="s">
        <v>220</v>
      </c>
      <c r="D56" s="29">
        <v>7.5</v>
      </c>
      <c r="E56" s="29">
        <v>7.5</v>
      </c>
      <c r="F56" s="29">
        <v>7.3</v>
      </c>
      <c r="G56" s="32">
        <f t="shared" si="4"/>
        <v>7.4333333333333336</v>
      </c>
      <c r="H56" s="33">
        <f t="shared" si="5"/>
        <v>0.11547005383792526</v>
      </c>
    </row>
    <row r="57" spans="2:8">
      <c r="B57" s="68"/>
      <c r="C57" s="22" t="s">
        <v>221</v>
      </c>
      <c r="D57" s="29"/>
      <c r="E57" s="29"/>
      <c r="F57" s="29"/>
      <c r="G57" s="32" t="s">
        <v>135</v>
      </c>
      <c r="H57" s="33" t="s">
        <v>135</v>
      </c>
    </row>
    <row r="58" spans="2:8">
      <c r="B58" s="68"/>
      <c r="C58" s="22" t="s">
        <v>222</v>
      </c>
      <c r="D58" s="29">
        <v>7.8</v>
      </c>
      <c r="E58" s="29">
        <v>8</v>
      </c>
      <c r="F58" s="29">
        <v>8</v>
      </c>
      <c r="G58" s="32">
        <f t="shared" si="4"/>
        <v>7.9333333333333336</v>
      </c>
      <c r="H58" s="33">
        <f t="shared" si="5"/>
        <v>0.11547005383792526</v>
      </c>
    </row>
    <row r="59" spans="2:8">
      <c r="B59" s="68"/>
      <c r="C59" s="22" t="s">
        <v>223</v>
      </c>
      <c r="D59" s="29">
        <v>8</v>
      </c>
      <c r="E59" s="29">
        <v>8</v>
      </c>
      <c r="F59" s="29">
        <v>8</v>
      </c>
      <c r="G59" s="32">
        <f t="shared" si="4"/>
        <v>8</v>
      </c>
      <c r="H59" s="33">
        <f t="shared" si="5"/>
        <v>0</v>
      </c>
    </row>
    <row r="60" spans="2:8">
      <c r="B60" s="69"/>
      <c r="C60" s="9" t="s">
        <v>224</v>
      </c>
      <c r="D60" s="29">
        <f>AVERAGE(D56,D58,D59)</f>
        <v>7.7666666666666666</v>
      </c>
      <c r="E60" s="29">
        <f>AVERAGE(E56,E58,E59)</f>
        <v>7.833333333333333</v>
      </c>
      <c r="F60" s="29">
        <f>AVERAGE(F56,F58,F59)</f>
        <v>7.7666666666666666</v>
      </c>
      <c r="G60" s="32">
        <f t="shared" si="4"/>
        <v>7.7888888888888888</v>
      </c>
      <c r="H60" s="33">
        <f t="shared" si="5"/>
        <v>3.8490017945974918E-2</v>
      </c>
    </row>
    <row r="61" spans="2:8">
      <c r="B61" s="34"/>
      <c r="C61" s="34"/>
      <c r="D61" s="35"/>
      <c r="E61" s="35"/>
      <c r="F61" s="35"/>
      <c r="G61" s="35"/>
      <c r="H61" s="35"/>
    </row>
    <row r="62" spans="2:8">
      <c r="B62" s="70" t="s">
        <v>80</v>
      </c>
      <c r="C62" s="70"/>
      <c r="D62" s="27" t="s">
        <v>0</v>
      </c>
      <c r="E62" s="27" t="s">
        <v>1</v>
      </c>
      <c r="F62" s="27" t="s">
        <v>2</v>
      </c>
      <c r="G62" s="27" t="s">
        <v>3</v>
      </c>
      <c r="H62" s="27" t="s">
        <v>4</v>
      </c>
    </row>
    <row r="63" spans="2:8">
      <c r="B63" s="65" t="s">
        <v>156</v>
      </c>
      <c r="C63" s="22" t="s">
        <v>220</v>
      </c>
      <c r="D63" s="29">
        <v>8</v>
      </c>
      <c r="E63" s="29">
        <v>7.8</v>
      </c>
      <c r="F63" s="29">
        <v>8</v>
      </c>
      <c r="G63" s="32">
        <f t="shared" ref="G63:G77" si="6">AVERAGE(D63:F63)</f>
        <v>7.9333333333333336</v>
      </c>
      <c r="H63" s="33">
        <f t="shared" ref="H63:H77" si="7">STDEV(D63:F63)</f>
        <v>0.11547005383792526</v>
      </c>
    </row>
    <row r="64" spans="2:8">
      <c r="B64" s="66"/>
      <c r="C64" s="22" t="s">
        <v>221</v>
      </c>
      <c r="D64" s="29"/>
      <c r="E64" s="29"/>
      <c r="F64" s="29"/>
      <c r="G64" s="32" t="s">
        <v>135</v>
      </c>
      <c r="H64" s="33" t="s">
        <v>135</v>
      </c>
    </row>
    <row r="65" spans="2:8">
      <c r="B65" s="66"/>
      <c r="C65" s="22" t="s">
        <v>222</v>
      </c>
      <c r="D65" s="29">
        <v>8.5</v>
      </c>
      <c r="E65" s="29">
        <v>8.1999999999999993</v>
      </c>
      <c r="F65" s="29">
        <v>8.1999999999999993</v>
      </c>
      <c r="G65" s="32">
        <f t="shared" si="6"/>
        <v>8.2999999999999989</v>
      </c>
      <c r="H65" s="33">
        <f t="shared" si="7"/>
        <v>0.17320508075688812</v>
      </c>
    </row>
    <row r="66" spans="2:8">
      <c r="B66" s="66"/>
      <c r="C66" s="22" t="s">
        <v>223</v>
      </c>
      <c r="D66" s="29">
        <v>8</v>
      </c>
      <c r="E66" s="29">
        <v>8.25</v>
      </c>
      <c r="F66" s="29">
        <v>8.5</v>
      </c>
      <c r="G66" s="32">
        <f t="shared" si="6"/>
        <v>8.25</v>
      </c>
      <c r="H66" s="33">
        <f t="shared" si="7"/>
        <v>0.25</v>
      </c>
    </row>
    <row r="67" spans="2:8">
      <c r="B67" s="66"/>
      <c r="C67" s="9" t="s">
        <v>224</v>
      </c>
      <c r="D67" s="29">
        <f>AVERAGE(D63,D65,D66)</f>
        <v>8.1666666666666661</v>
      </c>
      <c r="E67" s="29">
        <f>AVERAGE(E63,E65,E66)</f>
        <v>8.0833333333333339</v>
      </c>
      <c r="F67" s="29">
        <f>AVERAGE(F63,F65,F66)</f>
        <v>8.2333333333333325</v>
      </c>
      <c r="G67" s="32">
        <f t="shared" si="6"/>
        <v>8.1611111111111114</v>
      </c>
      <c r="H67" s="33">
        <f t="shared" si="7"/>
        <v>7.5154162547047515E-2</v>
      </c>
    </row>
    <row r="68" spans="2:8">
      <c r="B68" s="67" t="s">
        <v>157</v>
      </c>
      <c r="C68" s="22" t="s">
        <v>220</v>
      </c>
      <c r="D68" s="29">
        <v>7.8</v>
      </c>
      <c r="E68" s="29">
        <v>7.8</v>
      </c>
      <c r="F68" s="29">
        <v>7.5</v>
      </c>
      <c r="G68" s="32">
        <f t="shared" si="6"/>
        <v>7.7</v>
      </c>
      <c r="H68" s="33">
        <f t="shared" si="7"/>
        <v>0.17320508075688762</v>
      </c>
    </row>
    <row r="69" spans="2:8">
      <c r="B69" s="68"/>
      <c r="C69" s="22" t="s">
        <v>221</v>
      </c>
      <c r="D69" s="29"/>
      <c r="E69" s="29"/>
      <c r="F69" s="29"/>
      <c r="G69" s="32" t="s">
        <v>135</v>
      </c>
      <c r="H69" s="33" t="s">
        <v>135</v>
      </c>
    </row>
    <row r="70" spans="2:8">
      <c r="B70" s="68"/>
      <c r="C70" s="22" t="s">
        <v>222</v>
      </c>
      <c r="D70" s="29">
        <v>7.8</v>
      </c>
      <c r="E70" s="29">
        <v>7.8</v>
      </c>
      <c r="F70" s="29">
        <v>8</v>
      </c>
      <c r="G70" s="32">
        <f t="shared" si="6"/>
        <v>7.8666666666666671</v>
      </c>
      <c r="H70" s="33">
        <f t="shared" si="7"/>
        <v>0.11547005383792526</v>
      </c>
    </row>
    <row r="71" spans="2:8">
      <c r="B71" s="68"/>
      <c r="C71" s="22" t="s">
        <v>223</v>
      </c>
      <c r="D71" s="29">
        <v>8</v>
      </c>
      <c r="E71" s="29">
        <v>8</v>
      </c>
      <c r="F71" s="29">
        <v>8</v>
      </c>
      <c r="G71" s="32">
        <f t="shared" si="6"/>
        <v>8</v>
      </c>
      <c r="H71" s="33">
        <f t="shared" si="7"/>
        <v>0</v>
      </c>
    </row>
    <row r="72" spans="2:8">
      <c r="B72" s="69"/>
      <c r="C72" s="9" t="s">
        <v>224</v>
      </c>
      <c r="D72" s="29">
        <f>AVERAGE(D68,D70,D71)</f>
        <v>7.8666666666666671</v>
      </c>
      <c r="E72" s="29">
        <f>AVERAGE(E68,E70,E71)</f>
        <v>7.8666666666666671</v>
      </c>
      <c r="F72" s="29">
        <f>AVERAGE(F68,F70,F71)</f>
        <v>7.833333333333333</v>
      </c>
      <c r="G72" s="32">
        <f t="shared" si="6"/>
        <v>7.8555555555555552</v>
      </c>
      <c r="H72" s="33">
        <f t="shared" si="7"/>
        <v>1.9245008972987972E-2</v>
      </c>
    </row>
    <row r="73" spans="2:8">
      <c r="B73" s="67" t="s">
        <v>158</v>
      </c>
      <c r="C73" s="22" t="s">
        <v>220</v>
      </c>
      <c r="D73" s="29">
        <v>7.3</v>
      </c>
      <c r="E73" s="29">
        <v>7.2</v>
      </c>
      <c r="F73" s="29">
        <v>7.2</v>
      </c>
      <c r="G73" s="32">
        <f t="shared" si="6"/>
        <v>7.2333333333333334</v>
      </c>
      <c r="H73" s="33">
        <f t="shared" si="7"/>
        <v>5.7735026918962373E-2</v>
      </c>
    </row>
    <row r="74" spans="2:8">
      <c r="B74" s="68"/>
      <c r="C74" s="22" t="s">
        <v>221</v>
      </c>
      <c r="D74" s="29"/>
      <c r="E74" s="29"/>
      <c r="F74" s="29"/>
      <c r="G74" s="32" t="s">
        <v>135</v>
      </c>
      <c r="H74" s="33" t="s">
        <v>135</v>
      </c>
    </row>
    <row r="75" spans="2:8">
      <c r="B75" s="68"/>
      <c r="C75" s="22" t="s">
        <v>222</v>
      </c>
      <c r="D75" s="29">
        <v>7.8</v>
      </c>
      <c r="E75" s="29">
        <v>7.6</v>
      </c>
      <c r="F75" s="29">
        <v>7.5</v>
      </c>
      <c r="G75" s="32">
        <f t="shared" si="6"/>
        <v>7.6333333333333329</v>
      </c>
      <c r="H75" s="33">
        <f t="shared" si="7"/>
        <v>0.15275252316519461</v>
      </c>
    </row>
    <row r="76" spans="2:8">
      <c r="B76" s="68"/>
      <c r="C76" s="22" t="s">
        <v>223</v>
      </c>
      <c r="D76" s="29">
        <v>7.8</v>
      </c>
      <c r="E76" s="29">
        <v>7.5</v>
      </c>
      <c r="F76" s="29">
        <v>7.6</v>
      </c>
      <c r="G76" s="32">
        <f t="shared" si="6"/>
        <v>7.6333333333333329</v>
      </c>
      <c r="H76" s="33">
        <f t="shared" si="7"/>
        <v>0.15275252316519461</v>
      </c>
    </row>
    <row r="77" spans="2:8">
      <c r="B77" s="69"/>
      <c r="C77" s="9" t="s">
        <v>224</v>
      </c>
      <c r="D77" s="29">
        <f>AVERAGE(D73,D75,D76)</f>
        <v>7.6333333333333329</v>
      </c>
      <c r="E77" s="29">
        <f>AVERAGE(E73,E75,E76)</f>
        <v>7.4333333333333336</v>
      </c>
      <c r="F77" s="29">
        <f>AVERAGE(F73,F75,F76)</f>
        <v>7.4333333333333327</v>
      </c>
      <c r="G77" s="32">
        <f t="shared" si="6"/>
        <v>7.5</v>
      </c>
      <c r="H77" s="33">
        <f t="shared" si="7"/>
        <v>0.11547005383792501</v>
      </c>
    </row>
    <row r="78" spans="2:8">
      <c r="B78" s="34"/>
      <c r="C78" s="34"/>
      <c r="D78" s="35"/>
      <c r="E78" s="35"/>
      <c r="F78" s="35"/>
      <c r="G78" s="35"/>
      <c r="H78" s="35"/>
    </row>
    <row r="79" spans="2:8">
      <c r="B79" s="70" t="s">
        <v>81</v>
      </c>
      <c r="C79" s="70"/>
      <c r="D79" s="27" t="s">
        <v>0</v>
      </c>
      <c r="E79" s="27" t="s">
        <v>1</v>
      </c>
      <c r="F79" s="27" t="s">
        <v>2</v>
      </c>
      <c r="G79" s="27" t="s">
        <v>3</v>
      </c>
      <c r="H79" s="27" t="s">
        <v>4</v>
      </c>
    </row>
    <row r="80" spans="2:8">
      <c r="B80" s="65" t="s">
        <v>156</v>
      </c>
      <c r="C80" s="22" t="s">
        <v>220</v>
      </c>
      <c r="D80" s="29">
        <v>7.6</v>
      </c>
      <c r="E80" s="29">
        <v>7.6</v>
      </c>
      <c r="F80" s="29">
        <v>8</v>
      </c>
      <c r="G80" s="32">
        <f t="shared" ref="G80:G94" si="8">AVERAGE(D80:F80)</f>
        <v>7.7333333333333334</v>
      </c>
      <c r="H80" s="33">
        <f t="shared" ref="H80:H94" si="9">STDEV(D80:F80)</f>
        <v>0.23094010767585052</v>
      </c>
    </row>
    <row r="81" spans="2:8">
      <c r="B81" s="66"/>
      <c r="C81" s="22" t="s">
        <v>221</v>
      </c>
      <c r="D81" s="29"/>
      <c r="E81" s="29"/>
      <c r="F81" s="29"/>
      <c r="G81" s="32" t="s">
        <v>135</v>
      </c>
      <c r="H81" s="33" t="s">
        <v>135</v>
      </c>
    </row>
    <row r="82" spans="2:8">
      <c r="B82" s="66"/>
      <c r="C82" s="22" t="s">
        <v>222</v>
      </c>
      <c r="D82" s="29">
        <v>8</v>
      </c>
      <c r="E82" s="29">
        <v>8</v>
      </c>
      <c r="F82" s="29">
        <v>8</v>
      </c>
      <c r="G82" s="32">
        <f t="shared" si="8"/>
        <v>8</v>
      </c>
      <c r="H82" s="33">
        <f t="shared" si="9"/>
        <v>0</v>
      </c>
    </row>
    <row r="83" spans="2:8">
      <c r="B83" s="66"/>
      <c r="C83" s="22" t="s">
        <v>223</v>
      </c>
      <c r="D83" s="29">
        <v>7.75</v>
      </c>
      <c r="E83" s="29">
        <v>8</v>
      </c>
      <c r="F83" s="29">
        <v>8</v>
      </c>
      <c r="G83" s="32">
        <f t="shared" si="8"/>
        <v>7.916666666666667</v>
      </c>
      <c r="H83" s="33">
        <f t="shared" si="9"/>
        <v>0.14433756729740646</v>
      </c>
    </row>
    <row r="84" spans="2:8">
      <c r="B84" s="66"/>
      <c r="C84" s="9" t="s">
        <v>224</v>
      </c>
      <c r="D84" s="29">
        <f>AVERAGE(D80,D82,D83)</f>
        <v>7.7833333333333341</v>
      </c>
      <c r="E84" s="29">
        <f>AVERAGE(E80,E82,E83)</f>
        <v>7.8666666666666671</v>
      </c>
      <c r="F84" s="29">
        <f>AVERAGE(F80,F82,F83)</f>
        <v>8</v>
      </c>
      <c r="G84" s="32">
        <f t="shared" si="8"/>
        <v>7.8833333333333337</v>
      </c>
      <c r="H84" s="33">
        <f t="shared" si="9"/>
        <v>0.10929064207169963</v>
      </c>
    </row>
    <row r="85" spans="2:8">
      <c r="B85" s="67" t="s">
        <v>157</v>
      </c>
      <c r="C85" s="22" t="s">
        <v>220</v>
      </c>
      <c r="D85" s="29">
        <v>7</v>
      </c>
      <c r="E85" s="29">
        <v>7.5</v>
      </c>
      <c r="F85" s="29">
        <v>7</v>
      </c>
      <c r="G85" s="32">
        <f t="shared" si="8"/>
        <v>7.166666666666667</v>
      </c>
      <c r="H85" s="33">
        <f t="shared" si="9"/>
        <v>0.28867513459481287</v>
      </c>
    </row>
    <row r="86" spans="2:8">
      <c r="B86" s="68"/>
      <c r="C86" s="22" t="s">
        <v>221</v>
      </c>
      <c r="D86" s="29"/>
      <c r="E86" s="29"/>
      <c r="F86" s="29"/>
      <c r="G86" s="32" t="s">
        <v>135</v>
      </c>
      <c r="H86" s="33" t="s">
        <v>135</v>
      </c>
    </row>
    <row r="87" spans="2:8">
      <c r="B87" s="68"/>
      <c r="C87" s="22" t="s">
        <v>222</v>
      </c>
      <c r="D87" s="29">
        <v>8</v>
      </c>
      <c r="E87" s="29">
        <v>7.5</v>
      </c>
      <c r="F87" s="29">
        <v>7.5</v>
      </c>
      <c r="G87" s="32">
        <f t="shared" si="8"/>
        <v>7.666666666666667</v>
      </c>
      <c r="H87" s="33">
        <f t="shared" si="9"/>
        <v>0.28867513459481287</v>
      </c>
    </row>
    <row r="88" spans="2:8">
      <c r="B88" s="68"/>
      <c r="C88" s="22" t="s">
        <v>223</v>
      </c>
      <c r="D88" s="29">
        <v>7.5</v>
      </c>
      <c r="E88" s="29">
        <v>8</v>
      </c>
      <c r="F88" s="29">
        <v>7.5</v>
      </c>
      <c r="G88" s="32">
        <f t="shared" si="8"/>
        <v>7.666666666666667</v>
      </c>
      <c r="H88" s="33">
        <f t="shared" si="9"/>
        <v>0.28867513459481287</v>
      </c>
    </row>
    <row r="89" spans="2:8">
      <c r="B89" s="69"/>
      <c r="C89" s="9" t="s">
        <v>224</v>
      </c>
      <c r="D89" s="29">
        <f>AVERAGE(D85,D87,D88)</f>
        <v>7.5</v>
      </c>
      <c r="E89" s="29">
        <f>AVERAGE(E85,E87,E88)</f>
        <v>7.666666666666667</v>
      </c>
      <c r="F89" s="29">
        <f>AVERAGE(F85,F87,F88)</f>
        <v>7.333333333333333</v>
      </c>
      <c r="G89" s="32">
        <f t="shared" si="8"/>
        <v>7.5</v>
      </c>
      <c r="H89" s="33">
        <f t="shared" si="9"/>
        <v>0.16666666666666696</v>
      </c>
    </row>
    <row r="90" spans="2:8">
      <c r="B90" s="67" t="s">
        <v>158</v>
      </c>
      <c r="C90" s="22" t="s">
        <v>220</v>
      </c>
      <c r="D90" s="29">
        <v>7</v>
      </c>
      <c r="E90" s="29">
        <v>7</v>
      </c>
      <c r="F90" s="29">
        <v>7.2</v>
      </c>
      <c r="G90" s="32">
        <f t="shared" si="8"/>
        <v>7.0666666666666664</v>
      </c>
      <c r="H90" s="33">
        <f t="shared" si="9"/>
        <v>0.11547005383792526</v>
      </c>
    </row>
    <row r="91" spans="2:8">
      <c r="B91" s="68"/>
      <c r="C91" s="22" t="s">
        <v>221</v>
      </c>
      <c r="D91" s="29"/>
      <c r="E91" s="29"/>
      <c r="F91" s="29"/>
      <c r="G91" s="32" t="s">
        <v>135</v>
      </c>
      <c r="H91" s="33" t="s">
        <v>135</v>
      </c>
    </row>
    <row r="92" spans="2:8">
      <c r="B92" s="68"/>
      <c r="C92" s="22" t="s">
        <v>222</v>
      </c>
      <c r="D92" s="29">
        <v>7</v>
      </c>
      <c r="E92" s="29">
        <v>7.5</v>
      </c>
      <c r="F92" s="29">
        <v>7.5</v>
      </c>
      <c r="G92" s="32">
        <f t="shared" si="8"/>
        <v>7.333333333333333</v>
      </c>
      <c r="H92" s="33">
        <f t="shared" si="9"/>
        <v>0.28867513459481287</v>
      </c>
    </row>
    <row r="93" spans="2:8">
      <c r="B93" s="68"/>
      <c r="C93" s="22" t="s">
        <v>223</v>
      </c>
      <c r="D93" s="29">
        <v>7</v>
      </c>
      <c r="E93" s="29">
        <v>7.2</v>
      </c>
      <c r="F93" s="29">
        <v>7.3</v>
      </c>
      <c r="G93" s="32">
        <f t="shared" si="8"/>
        <v>7.166666666666667</v>
      </c>
      <c r="H93" s="33">
        <f t="shared" si="9"/>
        <v>0.15275252316519461</v>
      </c>
    </row>
    <row r="94" spans="2:8">
      <c r="B94" s="69"/>
      <c r="C94" s="9" t="s">
        <v>224</v>
      </c>
      <c r="D94" s="29">
        <f>AVERAGE(D90,D92,D93)</f>
        <v>7</v>
      </c>
      <c r="E94" s="29">
        <f>AVERAGE(E90,E92,E93)</f>
        <v>7.2333333333333334</v>
      </c>
      <c r="F94" s="29">
        <f>AVERAGE(F90,F92,F93)</f>
        <v>7.333333333333333</v>
      </c>
      <c r="G94" s="32">
        <f t="shared" si="8"/>
        <v>7.1888888888888891</v>
      </c>
      <c r="H94" s="33">
        <f t="shared" si="9"/>
        <v>0.171053381314896</v>
      </c>
    </row>
    <row r="95" spans="2:8">
      <c r="B95" s="34"/>
      <c r="C95" s="34"/>
      <c r="D95" s="35"/>
      <c r="E95" s="35"/>
      <c r="F95" s="35"/>
      <c r="G95" s="35"/>
      <c r="H95" s="35"/>
    </row>
    <row r="96" spans="2:8">
      <c r="B96" s="70" t="s">
        <v>82</v>
      </c>
      <c r="C96" s="70"/>
      <c r="D96" s="27" t="s">
        <v>0</v>
      </c>
      <c r="E96" s="27" t="s">
        <v>1</v>
      </c>
      <c r="F96" s="27" t="s">
        <v>2</v>
      </c>
      <c r="G96" s="27" t="s">
        <v>3</v>
      </c>
      <c r="H96" s="27" t="s">
        <v>4</v>
      </c>
    </row>
    <row r="97" spans="2:8">
      <c r="B97" s="65" t="s">
        <v>156</v>
      </c>
      <c r="C97" s="22" t="s">
        <v>220</v>
      </c>
      <c r="D97" s="29">
        <v>7.5</v>
      </c>
      <c r="E97" s="29">
        <v>7.5</v>
      </c>
      <c r="F97" s="29">
        <v>7.8</v>
      </c>
      <c r="G97" s="32">
        <f t="shared" ref="G97:G111" si="10">AVERAGE(D97:F97)</f>
        <v>7.6000000000000005</v>
      </c>
      <c r="H97" s="33">
        <f t="shared" ref="H97:H111" si="11">STDEV(D97:F97)</f>
        <v>0.17320508075688762</v>
      </c>
    </row>
    <row r="98" spans="2:8">
      <c r="B98" s="66"/>
      <c r="C98" s="22" t="s">
        <v>221</v>
      </c>
      <c r="D98" s="29"/>
      <c r="E98" s="29"/>
      <c r="F98" s="29"/>
      <c r="G98" s="32" t="s">
        <v>135</v>
      </c>
      <c r="H98" s="33" t="s">
        <v>135</v>
      </c>
    </row>
    <row r="99" spans="2:8">
      <c r="B99" s="66"/>
      <c r="C99" s="22" t="s">
        <v>222</v>
      </c>
      <c r="D99" s="29">
        <v>7.5</v>
      </c>
      <c r="E99" s="29">
        <v>8</v>
      </c>
      <c r="F99" s="29">
        <v>7.7</v>
      </c>
      <c r="G99" s="32">
        <f t="shared" si="10"/>
        <v>7.7333333333333334</v>
      </c>
      <c r="H99" s="33">
        <f t="shared" si="11"/>
        <v>0.25166114784235832</v>
      </c>
    </row>
    <row r="100" spans="2:8">
      <c r="B100" s="66"/>
      <c r="C100" s="22" t="s">
        <v>223</v>
      </c>
      <c r="D100" s="29">
        <v>7.5</v>
      </c>
      <c r="E100" s="29">
        <v>8</v>
      </c>
      <c r="F100" s="29">
        <v>7.7</v>
      </c>
      <c r="G100" s="32">
        <f t="shared" si="10"/>
        <v>7.7333333333333334</v>
      </c>
      <c r="H100" s="33">
        <f t="shared" si="11"/>
        <v>0.25166114784235832</v>
      </c>
    </row>
    <row r="101" spans="2:8">
      <c r="B101" s="66"/>
      <c r="C101" s="9" t="s">
        <v>224</v>
      </c>
      <c r="D101" s="29">
        <f>AVERAGE(D97,D99,D100)</f>
        <v>7.5</v>
      </c>
      <c r="E101" s="29">
        <f>AVERAGE(E97,E99,E100)</f>
        <v>7.833333333333333</v>
      </c>
      <c r="F101" s="29">
        <f>AVERAGE(F97,F99,F100)</f>
        <v>7.7333333333333334</v>
      </c>
      <c r="G101" s="32">
        <f t="shared" si="10"/>
        <v>7.6888888888888891</v>
      </c>
      <c r="H101" s="33">
        <f t="shared" si="11"/>
        <v>0.171053381314896</v>
      </c>
    </row>
    <row r="102" spans="2:8">
      <c r="B102" s="67" t="s">
        <v>157</v>
      </c>
      <c r="C102" s="22" t="s">
        <v>220</v>
      </c>
      <c r="D102" s="29">
        <v>7</v>
      </c>
      <c r="E102" s="29">
        <v>7</v>
      </c>
      <c r="F102" s="29">
        <v>7</v>
      </c>
      <c r="G102" s="32">
        <f t="shared" si="10"/>
        <v>7</v>
      </c>
      <c r="H102" s="33">
        <f t="shared" si="11"/>
        <v>0</v>
      </c>
    </row>
    <row r="103" spans="2:8">
      <c r="B103" s="68"/>
      <c r="C103" s="22" t="s">
        <v>221</v>
      </c>
      <c r="D103" s="29"/>
      <c r="E103" s="29"/>
      <c r="F103" s="29"/>
      <c r="G103" s="32" t="s">
        <v>135</v>
      </c>
      <c r="H103" s="33" t="s">
        <v>135</v>
      </c>
    </row>
    <row r="104" spans="2:8">
      <c r="B104" s="68"/>
      <c r="C104" s="22" t="s">
        <v>222</v>
      </c>
      <c r="D104" s="29">
        <v>7.5</v>
      </c>
      <c r="E104" s="29">
        <v>7.5</v>
      </c>
      <c r="F104" s="29">
        <v>7.5</v>
      </c>
      <c r="G104" s="32">
        <f>AVERAGE(D104:F104)</f>
        <v>7.5</v>
      </c>
      <c r="H104" s="33">
        <f t="shared" si="11"/>
        <v>0</v>
      </c>
    </row>
    <row r="105" spans="2:8">
      <c r="B105" s="68"/>
      <c r="C105" s="22" t="s">
        <v>223</v>
      </c>
      <c r="D105" s="29">
        <v>7.5</v>
      </c>
      <c r="E105" s="29">
        <v>7.4</v>
      </c>
      <c r="F105" s="29">
        <v>7.5</v>
      </c>
      <c r="G105" s="32">
        <f t="shared" si="10"/>
        <v>7.4666666666666659</v>
      </c>
      <c r="H105" s="33">
        <f t="shared" si="11"/>
        <v>5.7735026918962373E-2</v>
      </c>
    </row>
    <row r="106" spans="2:8">
      <c r="B106" s="69"/>
      <c r="C106" s="9" t="s">
        <v>224</v>
      </c>
      <c r="D106" s="29">
        <f>AVERAGE(D102,D104,D105)</f>
        <v>7.333333333333333</v>
      </c>
      <c r="E106" s="29">
        <f>AVERAGE(E102,E104,E105)</f>
        <v>7.3</v>
      </c>
      <c r="F106" s="29">
        <f>AVERAGE(F102,F104,F105)</f>
        <v>7.333333333333333</v>
      </c>
      <c r="G106" s="32">
        <f t="shared" si="10"/>
        <v>7.322222222222222</v>
      </c>
      <c r="H106" s="33">
        <f t="shared" si="11"/>
        <v>1.9245008972987459E-2</v>
      </c>
    </row>
    <row r="107" spans="2:8">
      <c r="B107" s="67" t="s">
        <v>158</v>
      </c>
      <c r="C107" s="22" t="s">
        <v>220</v>
      </c>
      <c r="D107" s="29">
        <v>7</v>
      </c>
      <c r="E107" s="29">
        <v>7</v>
      </c>
      <c r="F107" s="29">
        <v>7</v>
      </c>
      <c r="G107" s="32">
        <f t="shared" si="10"/>
        <v>7</v>
      </c>
      <c r="H107" s="33">
        <f t="shared" si="11"/>
        <v>0</v>
      </c>
    </row>
    <row r="108" spans="2:8">
      <c r="B108" s="68"/>
      <c r="C108" s="22" t="s">
        <v>221</v>
      </c>
      <c r="D108" s="29"/>
      <c r="E108" s="29"/>
      <c r="F108" s="29"/>
      <c r="G108" s="32" t="s">
        <v>135</v>
      </c>
      <c r="H108" s="33" t="s">
        <v>135</v>
      </c>
    </row>
    <row r="109" spans="2:8">
      <c r="B109" s="68"/>
      <c r="C109" s="22" t="s">
        <v>222</v>
      </c>
      <c r="D109" s="29">
        <v>7</v>
      </c>
      <c r="E109" s="29">
        <v>7.2</v>
      </c>
      <c r="F109" s="29">
        <v>7</v>
      </c>
      <c r="G109" s="32">
        <f t="shared" si="10"/>
        <v>7.0666666666666664</v>
      </c>
      <c r="H109" s="33">
        <f t="shared" si="11"/>
        <v>0.11547005383792526</v>
      </c>
    </row>
    <row r="110" spans="2:8">
      <c r="B110" s="68"/>
      <c r="C110" s="22" t="s">
        <v>223</v>
      </c>
      <c r="D110" s="29">
        <v>7</v>
      </c>
      <c r="E110" s="29">
        <v>7</v>
      </c>
      <c r="F110" s="29">
        <v>7</v>
      </c>
      <c r="G110" s="32">
        <f t="shared" si="10"/>
        <v>7</v>
      </c>
      <c r="H110" s="33">
        <f t="shared" si="11"/>
        <v>0</v>
      </c>
    </row>
    <row r="111" spans="2:8">
      <c r="B111" s="69"/>
      <c r="C111" s="9" t="s">
        <v>224</v>
      </c>
      <c r="D111" s="29">
        <f>AVERAGE(D107,D109,D110)</f>
        <v>7</v>
      </c>
      <c r="E111" s="29">
        <f>AVERAGE(E107,E109,E110)</f>
        <v>7.0666666666666664</v>
      </c>
      <c r="F111" s="29">
        <f>AVERAGE(F107,F109,F110)</f>
        <v>7</v>
      </c>
      <c r="G111" s="32">
        <f t="shared" si="10"/>
        <v>7.0222222222222221</v>
      </c>
      <c r="H111" s="33">
        <f t="shared" si="11"/>
        <v>3.8490017945974918E-2</v>
      </c>
    </row>
  </sheetData>
  <mergeCells count="27">
    <mergeCell ref="B17:B21"/>
    <mergeCell ref="A2:C2"/>
    <mergeCell ref="B4:C4"/>
    <mergeCell ref="B5:B9"/>
    <mergeCell ref="B11:C11"/>
    <mergeCell ref="B12:B16"/>
    <mergeCell ref="B68:B72"/>
    <mergeCell ref="B22:B26"/>
    <mergeCell ref="B28:C28"/>
    <mergeCell ref="B29:B33"/>
    <mergeCell ref="B34:B38"/>
    <mergeCell ref="B39:B43"/>
    <mergeCell ref="B45:C45"/>
    <mergeCell ref="B46:B50"/>
    <mergeCell ref="B51:B55"/>
    <mergeCell ref="B56:B60"/>
    <mergeCell ref="B62:C62"/>
    <mergeCell ref="B63:B67"/>
    <mergeCell ref="B97:B101"/>
    <mergeCell ref="B102:B106"/>
    <mergeCell ref="B107:B111"/>
    <mergeCell ref="B73:B77"/>
    <mergeCell ref="B79:C79"/>
    <mergeCell ref="B80:B84"/>
    <mergeCell ref="B85:B89"/>
    <mergeCell ref="B90:B94"/>
    <mergeCell ref="B96:C96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FB427-3DBB-4E0A-803A-5553DC2F5712}">
  <dimension ref="A2:X81"/>
  <sheetViews>
    <sheetView zoomScale="130" zoomScaleNormal="130" workbookViewId="0">
      <selection activeCell="A2" sqref="A2:E2"/>
    </sheetView>
  </sheetViews>
  <sheetFormatPr defaultRowHeight="15"/>
  <cols>
    <col min="1" max="1" width="8.7109375" style="8"/>
    <col min="2" max="2" width="12.85546875" style="8" customWidth="1"/>
    <col min="3" max="3" width="15.42578125" style="8" customWidth="1"/>
    <col min="4" max="22" width="8.7109375" style="8"/>
    <col min="23" max="23" width="15.42578125" style="8" customWidth="1"/>
    <col min="24" max="24" width="13.85546875" style="8" customWidth="1"/>
  </cols>
  <sheetData>
    <row r="2" spans="1:24" ht="15.75">
      <c r="A2" s="55" t="s">
        <v>10</v>
      </c>
      <c r="B2" s="55"/>
      <c r="C2" s="55"/>
      <c r="D2" s="55"/>
      <c r="E2" s="55"/>
    </row>
    <row r="5" spans="1:24">
      <c r="B5" s="73" t="s">
        <v>230</v>
      </c>
      <c r="C5" s="73"/>
      <c r="D5" s="74" t="s">
        <v>159</v>
      </c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6"/>
      <c r="R5" s="74" t="s">
        <v>160</v>
      </c>
      <c r="S5" s="75"/>
      <c r="T5" s="75"/>
      <c r="U5" s="75"/>
      <c r="V5" s="75"/>
      <c r="W5" s="75"/>
      <c r="X5" s="76"/>
    </row>
    <row r="6" spans="1:24" ht="15.75">
      <c r="B6" s="73"/>
      <c r="C6" s="73"/>
      <c r="D6" s="45" t="s">
        <v>226</v>
      </c>
      <c r="E6" s="45" t="s">
        <v>226</v>
      </c>
      <c r="F6" s="45" t="s">
        <v>227</v>
      </c>
      <c r="G6" s="45" t="s">
        <v>227</v>
      </c>
      <c r="H6" s="45" t="s">
        <v>228</v>
      </c>
      <c r="I6" s="45" t="s">
        <v>228</v>
      </c>
      <c r="J6" s="46" t="s">
        <v>229</v>
      </c>
      <c r="K6" s="46" t="s">
        <v>229</v>
      </c>
      <c r="L6" s="47" t="s">
        <v>161</v>
      </c>
      <c r="M6" s="49" t="s">
        <v>162</v>
      </c>
      <c r="N6" s="49" t="s">
        <v>163</v>
      </c>
      <c r="O6" s="47" t="s">
        <v>164</v>
      </c>
      <c r="P6" s="47" t="s">
        <v>165</v>
      </c>
      <c r="Q6" s="47" t="s">
        <v>164</v>
      </c>
      <c r="R6" s="46" t="s">
        <v>226</v>
      </c>
      <c r="S6" s="46" t="s">
        <v>226</v>
      </c>
      <c r="T6" s="47" t="s">
        <v>166</v>
      </c>
      <c r="U6" s="47" t="s">
        <v>167</v>
      </c>
      <c r="V6" s="47" t="s">
        <v>168</v>
      </c>
      <c r="W6" s="45" t="s">
        <v>226</v>
      </c>
      <c r="X6" s="45" t="s">
        <v>226</v>
      </c>
    </row>
    <row r="7" spans="1:24">
      <c r="B7" s="78" t="s">
        <v>169</v>
      </c>
      <c r="C7" s="48">
        <v>1</v>
      </c>
      <c r="D7" s="48"/>
      <c r="E7" s="48"/>
      <c r="F7" s="48"/>
      <c r="G7" s="48"/>
      <c r="H7" s="22"/>
      <c r="I7" s="22"/>
      <c r="J7" s="22"/>
      <c r="K7" s="22"/>
      <c r="L7" s="50">
        <f>(J7+K7)/0.0002</f>
        <v>0</v>
      </c>
      <c r="M7" s="50" t="e">
        <f>LOG(L7)</f>
        <v>#NUM!</v>
      </c>
      <c r="N7" s="79">
        <f>AVERAGE(L7:L9)</f>
        <v>0</v>
      </c>
      <c r="O7" s="82">
        <f>_xlfn.STDEV.P(L7:L9)</f>
        <v>0</v>
      </c>
      <c r="P7" s="85">
        <v>0</v>
      </c>
      <c r="Q7" s="85">
        <v>0</v>
      </c>
      <c r="R7" s="48">
        <v>0</v>
      </c>
      <c r="S7" s="48">
        <v>0</v>
      </c>
      <c r="T7" s="48">
        <f>SUM(R7:S7)*10/2</f>
        <v>0</v>
      </c>
      <c r="U7" s="88">
        <f>AVERAGE(T7:T9)</f>
        <v>0</v>
      </c>
      <c r="V7" s="91">
        <f>STDEV(T7:T9)</f>
        <v>0</v>
      </c>
      <c r="W7" s="48" t="s">
        <v>181</v>
      </c>
      <c r="X7" s="48" t="s">
        <v>181</v>
      </c>
    </row>
    <row r="8" spans="1:24">
      <c r="B8" s="78"/>
      <c r="C8" s="48">
        <v>2</v>
      </c>
      <c r="D8" s="48"/>
      <c r="E8" s="48"/>
      <c r="F8" s="48"/>
      <c r="G8" s="48"/>
      <c r="H8" s="48"/>
      <c r="I8" s="48"/>
      <c r="J8" s="22"/>
      <c r="K8" s="22"/>
      <c r="L8" s="50">
        <f t="shared" ref="L8:L9" si="0">(J8+K8)/0.0002</f>
        <v>0</v>
      </c>
      <c r="M8" s="50" t="e">
        <f>LOG(L8)</f>
        <v>#NUM!</v>
      </c>
      <c r="N8" s="80"/>
      <c r="O8" s="83"/>
      <c r="P8" s="86"/>
      <c r="Q8" s="86"/>
      <c r="R8" s="48">
        <v>0</v>
      </c>
      <c r="S8" s="48">
        <v>0</v>
      </c>
      <c r="T8" s="48">
        <f>SUM(R8:S8)*10/2</f>
        <v>0</v>
      </c>
      <c r="U8" s="89"/>
      <c r="V8" s="92"/>
      <c r="W8" s="48" t="s">
        <v>181</v>
      </c>
      <c r="X8" s="48" t="s">
        <v>181</v>
      </c>
    </row>
    <row r="9" spans="1:24">
      <c r="B9" s="78"/>
      <c r="C9" s="48">
        <v>3</v>
      </c>
      <c r="D9" s="48"/>
      <c r="E9" s="48"/>
      <c r="F9" s="48"/>
      <c r="G9" s="48"/>
      <c r="H9" s="48"/>
      <c r="I9" s="48"/>
      <c r="J9" s="22"/>
      <c r="K9" s="22"/>
      <c r="L9" s="50">
        <f t="shared" si="0"/>
        <v>0</v>
      </c>
      <c r="M9" s="50" t="e">
        <f>LOG(L9)</f>
        <v>#NUM!</v>
      </c>
      <c r="N9" s="81"/>
      <c r="O9" s="84"/>
      <c r="P9" s="87"/>
      <c r="Q9" s="87"/>
      <c r="R9" s="48">
        <v>0</v>
      </c>
      <c r="S9" s="48">
        <v>0</v>
      </c>
      <c r="T9" s="48">
        <f>SUM(R9:S9)*10/2</f>
        <v>0</v>
      </c>
      <c r="U9" s="90"/>
      <c r="V9" s="93"/>
      <c r="W9" s="48" t="s">
        <v>181</v>
      </c>
      <c r="X9" s="48" t="s">
        <v>181</v>
      </c>
    </row>
    <row r="10" spans="1:24"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</row>
    <row r="11" spans="1:24">
      <c r="B11" s="73" t="s">
        <v>170</v>
      </c>
      <c r="C11" s="73"/>
      <c r="D11" s="74" t="s">
        <v>171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6"/>
      <c r="R11" s="74" t="s">
        <v>172</v>
      </c>
      <c r="S11" s="75"/>
      <c r="T11" s="75"/>
      <c r="U11" s="75"/>
      <c r="V11" s="75"/>
      <c r="W11" s="75"/>
      <c r="X11" s="76"/>
    </row>
    <row r="12" spans="1:24" ht="15.75">
      <c r="B12" s="73"/>
      <c r="C12" s="73"/>
      <c r="D12" s="45" t="s">
        <v>226</v>
      </c>
      <c r="E12" s="45" t="s">
        <v>226</v>
      </c>
      <c r="F12" s="45" t="s">
        <v>227</v>
      </c>
      <c r="G12" s="45" t="s">
        <v>227</v>
      </c>
      <c r="H12" s="45" t="s">
        <v>228</v>
      </c>
      <c r="I12" s="45" t="s">
        <v>228</v>
      </c>
      <c r="J12" s="46" t="s">
        <v>229</v>
      </c>
      <c r="K12" s="46" t="s">
        <v>229</v>
      </c>
      <c r="L12" s="47" t="s">
        <v>161</v>
      </c>
      <c r="M12" s="49" t="s">
        <v>162</v>
      </c>
      <c r="N12" s="49" t="s">
        <v>163</v>
      </c>
      <c r="O12" s="47" t="s">
        <v>164</v>
      </c>
      <c r="P12" s="47" t="s">
        <v>165</v>
      </c>
      <c r="Q12" s="47" t="s">
        <v>164</v>
      </c>
      <c r="R12" s="45" t="s">
        <v>226</v>
      </c>
      <c r="S12" s="45" t="s">
        <v>226</v>
      </c>
      <c r="T12" s="47" t="s">
        <v>166</v>
      </c>
      <c r="U12" s="47" t="s">
        <v>167</v>
      </c>
      <c r="V12" s="47" t="s">
        <v>168</v>
      </c>
      <c r="W12" s="45" t="s">
        <v>226</v>
      </c>
      <c r="X12" s="45" t="s">
        <v>226</v>
      </c>
    </row>
    <row r="13" spans="1:24">
      <c r="B13" s="77" t="s">
        <v>173</v>
      </c>
      <c r="C13" s="48">
        <v>1</v>
      </c>
      <c r="D13" s="48"/>
      <c r="E13" s="48"/>
      <c r="F13" s="48"/>
      <c r="G13" s="48"/>
      <c r="H13" s="48"/>
      <c r="I13" s="48"/>
      <c r="J13" s="22"/>
      <c r="K13" s="22"/>
      <c r="L13" s="50">
        <f>SUM(F13:I13)/0.022</f>
        <v>0</v>
      </c>
      <c r="M13" s="50" t="e">
        <f t="shared" ref="M13:M21" si="1">LOG(L13)</f>
        <v>#NUM!</v>
      </c>
      <c r="N13" s="79">
        <f>AVERAGE(L13:L15)</f>
        <v>0</v>
      </c>
      <c r="O13" s="82">
        <f>STDEV(L13:L15)</f>
        <v>0</v>
      </c>
      <c r="P13" s="85">
        <v>0</v>
      </c>
      <c r="Q13" s="85">
        <v>0</v>
      </c>
      <c r="R13" s="48">
        <v>0</v>
      </c>
      <c r="S13" s="48">
        <v>0</v>
      </c>
      <c r="T13" s="48">
        <f t="shared" ref="T13:T21" si="2">SUM(R13:S13)*10/2</f>
        <v>0</v>
      </c>
      <c r="U13" s="88">
        <f>AVERAGE(T13:T15)</f>
        <v>0</v>
      </c>
      <c r="V13" s="91">
        <f>STDEV(T13:T15)</f>
        <v>0</v>
      </c>
      <c r="W13" s="48" t="s">
        <v>181</v>
      </c>
      <c r="X13" s="48" t="s">
        <v>181</v>
      </c>
    </row>
    <row r="14" spans="1:24">
      <c r="B14" s="77"/>
      <c r="C14" s="48">
        <v>2</v>
      </c>
      <c r="D14" s="48"/>
      <c r="E14" s="48"/>
      <c r="F14" s="48"/>
      <c r="G14" s="48"/>
      <c r="H14" s="48"/>
      <c r="I14" s="48"/>
      <c r="J14" s="22"/>
      <c r="K14" s="22"/>
      <c r="L14" s="50">
        <f t="shared" ref="L14:L21" si="3">SUM(F14:I14)/0.022</f>
        <v>0</v>
      </c>
      <c r="M14" s="50" t="e">
        <f t="shared" si="1"/>
        <v>#NUM!</v>
      </c>
      <c r="N14" s="80"/>
      <c r="O14" s="83"/>
      <c r="P14" s="86"/>
      <c r="Q14" s="86"/>
      <c r="R14" s="48">
        <v>0</v>
      </c>
      <c r="S14" s="48">
        <v>0</v>
      </c>
      <c r="T14" s="48">
        <f t="shared" si="2"/>
        <v>0</v>
      </c>
      <c r="U14" s="89"/>
      <c r="V14" s="92"/>
      <c r="W14" s="48" t="s">
        <v>181</v>
      </c>
      <c r="X14" s="48" t="s">
        <v>181</v>
      </c>
    </row>
    <row r="15" spans="1:24">
      <c r="B15" s="77"/>
      <c r="C15" s="48">
        <v>3</v>
      </c>
      <c r="D15" s="48"/>
      <c r="E15" s="48"/>
      <c r="F15" s="48"/>
      <c r="G15" s="48"/>
      <c r="H15" s="48"/>
      <c r="I15" s="48"/>
      <c r="J15" s="48"/>
      <c r="K15" s="48"/>
      <c r="L15" s="50">
        <f t="shared" si="3"/>
        <v>0</v>
      </c>
      <c r="M15" s="50" t="e">
        <f t="shared" si="1"/>
        <v>#NUM!</v>
      </c>
      <c r="N15" s="81"/>
      <c r="O15" s="84"/>
      <c r="P15" s="87"/>
      <c r="Q15" s="87"/>
      <c r="R15" s="48">
        <v>0</v>
      </c>
      <c r="S15" s="48">
        <v>0</v>
      </c>
      <c r="T15" s="48">
        <f t="shared" si="2"/>
        <v>0</v>
      </c>
      <c r="U15" s="90"/>
      <c r="V15" s="93"/>
      <c r="W15" s="48" t="s">
        <v>181</v>
      </c>
      <c r="X15" s="48" t="s">
        <v>181</v>
      </c>
    </row>
    <row r="16" spans="1:24">
      <c r="B16" s="77" t="s">
        <v>174</v>
      </c>
      <c r="C16" s="48">
        <v>1</v>
      </c>
      <c r="D16" s="48"/>
      <c r="E16" s="48"/>
      <c r="F16" s="48"/>
      <c r="G16" s="48"/>
      <c r="H16" s="48"/>
      <c r="I16" s="48"/>
      <c r="J16" s="22"/>
      <c r="K16" s="22"/>
      <c r="L16" s="50">
        <f t="shared" si="3"/>
        <v>0</v>
      </c>
      <c r="M16" s="50" t="e">
        <f t="shared" si="1"/>
        <v>#NUM!</v>
      </c>
      <c r="N16" s="79">
        <f>AVERAGE(L16:L18)</f>
        <v>0</v>
      </c>
      <c r="O16" s="82">
        <f>STDEV(L16:L18)</f>
        <v>0</v>
      </c>
      <c r="P16" s="85">
        <v>0</v>
      </c>
      <c r="Q16" s="85">
        <v>0</v>
      </c>
      <c r="R16" s="48">
        <v>0</v>
      </c>
      <c r="S16" s="48">
        <v>0</v>
      </c>
      <c r="T16" s="48">
        <f t="shared" si="2"/>
        <v>0</v>
      </c>
      <c r="U16" s="88">
        <f>AVERAGE(T16:T18)</f>
        <v>0</v>
      </c>
      <c r="V16" s="91">
        <f>STDEV(T16:T18)</f>
        <v>0</v>
      </c>
      <c r="W16" s="48" t="s">
        <v>181</v>
      </c>
      <c r="X16" s="48" t="s">
        <v>181</v>
      </c>
    </row>
    <row r="17" spans="2:24">
      <c r="B17" s="77"/>
      <c r="C17" s="48">
        <v>2</v>
      </c>
      <c r="D17" s="48"/>
      <c r="E17" s="48"/>
      <c r="F17" s="48"/>
      <c r="G17" s="48"/>
      <c r="H17" s="48"/>
      <c r="I17" s="48"/>
      <c r="J17" s="22"/>
      <c r="K17" s="22"/>
      <c r="L17" s="50">
        <f t="shared" si="3"/>
        <v>0</v>
      </c>
      <c r="M17" s="50" t="e">
        <f t="shared" si="1"/>
        <v>#NUM!</v>
      </c>
      <c r="N17" s="80"/>
      <c r="O17" s="83"/>
      <c r="P17" s="86"/>
      <c r="Q17" s="86"/>
      <c r="R17" s="48">
        <v>0</v>
      </c>
      <c r="S17" s="48">
        <v>0</v>
      </c>
      <c r="T17" s="48">
        <f t="shared" si="2"/>
        <v>0</v>
      </c>
      <c r="U17" s="89"/>
      <c r="V17" s="92"/>
      <c r="W17" s="48" t="s">
        <v>181</v>
      </c>
      <c r="X17" s="48" t="s">
        <v>181</v>
      </c>
    </row>
    <row r="18" spans="2:24">
      <c r="B18" s="77"/>
      <c r="C18" s="48">
        <v>3</v>
      </c>
      <c r="D18" s="48"/>
      <c r="E18" s="48"/>
      <c r="F18" s="48"/>
      <c r="G18" s="48"/>
      <c r="H18" s="48"/>
      <c r="I18" s="48"/>
      <c r="J18" s="22"/>
      <c r="K18" s="22"/>
      <c r="L18" s="50">
        <f t="shared" si="3"/>
        <v>0</v>
      </c>
      <c r="M18" s="50" t="e">
        <f t="shared" si="1"/>
        <v>#NUM!</v>
      </c>
      <c r="N18" s="81"/>
      <c r="O18" s="84"/>
      <c r="P18" s="87"/>
      <c r="Q18" s="87"/>
      <c r="R18" s="48">
        <v>0</v>
      </c>
      <c r="S18" s="48">
        <v>0</v>
      </c>
      <c r="T18" s="48">
        <f t="shared" si="2"/>
        <v>0</v>
      </c>
      <c r="U18" s="90"/>
      <c r="V18" s="93"/>
      <c r="W18" s="48" t="s">
        <v>181</v>
      </c>
      <c r="X18" s="48" t="s">
        <v>181</v>
      </c>
    </row>
    <row r="19" spans="2:24">
      <c r="B19" s="77" t="s">
        <v>175</v>
      </c>
      <c r="C19" s="48">
        <v>1</v>
      </c>
      <c r="D19" s="48"/>
      <c r="E19" s="48"/>
      <c r="F19" s="48"/>
      <c r="G19" s="48"/>
      <c r="H19" s="48"/>
      <c r="I19" s="48"/>
      <c r="J19" s="48"/>
      <c r="K19" s="48"/>
      <c r="L19" s="50">
        <f t="shared" si="3"/>
        <v>0</v>
      </c>
      <c r="M19" s="50" t="e">
        <f t="shared" si="1"/>
        <v>#NUM!</v>
      </c>
      <c r="N19" s="79">
        <f>AVERAGE(L19:L21)</f>
        <v>0</v>
      </c>
      <c r="O19" s="82">
        <f>STDEV(L19:L21)</f>
        <v>0</v>
      </c>
      <c r="P19" s="85">
        <v>0</v>
      </c>
      <c r="Q19" s="85">
        <v>0</v>
      </c>
      <c r="R19" s="48">
        <v>0</v>
      </c>
      <c r="S19" s="48">
        <v>0</v>
      </c>
      <c r="T19" s="48">
        <f t="shared" si="2"/>
        <v>0</v>
      </c>
      <c r="U19" s="88">
        <f>AVERAGE(T19:T21)</f>
        <v>0</v>
      </c>
      <c r="V19" s="91">
        <f>STDEV(T19:T21)</f>
        <v>0</v>
      </c>
      <c r="W19" s="48" t="s">
        <v>181</v>
      </c>
      <c r="X19" s="48" t="s">
        <v>181</v>
      </c>
    </row>
    <row r="20" spans="2:24">
      <c r="B20" s="77"/>
      <c r="C20" s="48">
        <v>2</v>
      </c>
      <c r="D20" s="48"/>
      <c r="E20" s="48"/>
      <c r="F20" s="48"/>
      <c r="G20" s="48"/>
      <c r="H20" s="48"/>
      <c r="I20" s="48"/>
      <c r="J20" s="48"/>
      <c r="K20" s="48"/>
      <c r="L20" s="50">
        <f t="shared" si="3"/>
        <v>0</v>
      </c>
      <c r="M20" s="50" t="e">
        <f t="shared" si="1"/>
        <v>#NUM!</v>
      </c>
      <c r="N20" s="80"/>
      <c r="O20" s="83"/>
      <c r="P20" s="86"/>
      <c r="Q20" s="86"/>
      <c r="R20" s="48">
        <v>0</v>
      </c>
      <c r="S20" s="48">
        <v>0</v>
      </c>
      <c r="T20" s="48">
        <f t="shared" si="2"/>
        <v>0</v>
      </c>
      <c r="U20" s="89"/>
      <c r="V20" s="92"/>
      <c r="W20" s="48" t="s">
        <v>181</v>
      </c>
      <c r="X20" s="48" t="s">
        <v>181</v>
      </c>
    </row>
    <row r="21" spans="2:24">
      <c r="B21" s="77"/>
      <c r="C21" s="48">
        <v>3</v>
      </c>
      <c r="D21" s="48"/>
      <c r="E21" s="48"/>
      <c r="F21" s="48"/>
      <c r="G21" s="48"/>
      <c r="H21" s="48"/>
      <c r="I21" s="48"/>
      <c r="J21" s="48"/>
      <c r="K21" s="48"/>
      <c r="L21" s="50">
        <f t="shared" si="3"/>
        <v>0</v>
      </c>
      <c r="M21" s="50" t="e">
        <f t="shared" si="1"/>
        <v>#NUM!</v>
      </c>
      <c r="N21" s="81"/>
      <c r="O21" s="84"/>
      <c r="P21" s="87"/>
      <c r="Q21" s="87"/>
      <c r="R21" s="48">
        <v>0</v>
      </c>
      <c r="S21" s="48">
        <v>0</v>
      </c>
      <c r="T21" s="48">
        <f t="shared" si="2"/>
        <v>0</v>
      </c>
      <c r="U21" s="90"/>
      <c r="V21" s="93"/>
      <c r="W21" s="48" t="s">
        <v>181</v>
      </c>
      <c r="X21" s="48" t="s">
        <v>181</v>
      </c>
    </row>
    <row r="22" spans="2:24"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</row>
    <row r="23" spans="2:24">
      <c r="B23" s="73" t="s">
        <v>176</v>
      </c>
      <c r="C23" s="73"/>
      <c r="D23" s="74" t="s">
        <v>159</v>
      </c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6"/>
      <c r="R23" s="74" t="s">
        <v>172</v>
      </c>
      <c r="S23" s="75"/>
      <c r="T23" s="75"/>
      <c r="U23" s="75"/>
      <c r="V23" s="75"/>
      <c r="W23" s="75"/>
      <c r="X23" s="76"/>
    </row>
    <row r="24" spans="2:24" ht="15.75">
      <c r="B24" s="73"/>
      <c r="C24" s="73"/>
      <c r="D24" s="45" t="s">
        <v>226</v>
      </c>
      <c r="E24" s="45" t="s">
        <v>226</v>
      </c>
      <c r="F24" s="45" t="s">
        <v>227</v>
      </c>
      <c r="G24" s="45" t="s">
        <v>227</v>
      </c>
      <c r="H24" s="45" t="s">
        <v>228</v>
      </c>
      <c r="I24" s="45" t="s">
        <v>228</v>
      </c>
      <c r="J24" s="46" t="s">
        <v>229</v>
      </c>
      <c r="K24" s="46" t="s">
        <v>229</v>
      </c>
      <c r="L24" s="47" t="s">
        <v>161</v>
      </c>
      <c r="M24" s="49" t="s">
        <v>162</v>
      </c>
      <c r="N24" s="49" t="s">
        <v>163</v>
      </c>
      <c r="O24" s="47" t="s">
        <v>164</v>
      </c>
      <c r="P24" s="47" t="s">
        <v>165</v>
      </c>
      <c r="Q24" s="47" t="s">
        <v>164</v>
      </c>
      <c r="R24" s="45" t="s">
        <v>226</v>
      </c>
      <c r="S24" s="45" t="s">
        <v>226</v>
      </c>
      <c r="T24" s="47" t="s">
        <v>166</v>
      </c>
      <c r="U24" s="47" t="s">
        <v>167</v>
      </c>
      <c r="V24" s="47" t="s">
        <v>168</v>
      </c>
      <c r="W24" s="45" t="s">
        <v>226</v>
      </c>
      <c r="X24" s="45" t="s">
        <v>226</v>
      </c>
    </row>
    <row r="25" spans="2:24">
      <c r="B25" s="77" t="s">
        <v>173</v>
      </c>
      <c r="C25" s="48">
        <v>1</v>
      </c>
      <c r="D25" s="48"/>
      <c r="E25" s="48"/>
      <c r="F25" s="48"/>
      <c r="G25" s="48"/>
      <c r="H25" s="48"/>
      <c r="I25" s="48"/>
      <c r="J25" s="48"/>
      <c r="K25" s="48"/>
      <c r="L25" s="50">
        <f>(H25+I25+J25+K25)/0.0022</f>
        <v>0</v>
      </c>
      <c r="M25" s="50" t="e">
        <f t="shared" ref="M25:M33" si="4">LOG(L25)</f>
        <v>#NUM!</v>
      </c>
      <c r="N25" s="79">
        <f>AVERAGE(L25:L27)</f>
        <v>0</v>
      </c>
      <c r="O25" s="82">
        <f>STDEV(L25:L27)</f>
        <v>0</v>
      </c>
      <c r="P25" s="85">
        <v>0</v>
      </c>
      <c r="Q25" s="85">
        <v>0</v>
      </c>
      <c r="R25" s="48">
        <v>0</v>
      </c>
      <c r="S25" s="48">
        <v>0</v>
      </c>
      <c r="T25" s="48">
        <f t="shared" ref="T25:T33" si="5">SUM(R25:S25)*10/2</f>
        <v>0</v>
      </c>
      <c r="U25" s="88">
        <f>AVERAGE(T25:T27)</f>
        <v>0</v>
      </c>
      <c r="V25" s="91">
        <f>STDEV(T25:T27)</f>
        <v>0</v>
      </c>
      <c r="W25" s="48" t="s">
        <v>181</v>
      </c>
      <c r="X25" s="48" t="s">
        <v>181</v>
      </c>
    </row>
    <row r="26" spans="2:24">
      <c r="B26" s="77"/>
      <c r="C26" s="48">
        <v>2</v>
      </c>
      <c r="D26" s="48"/>
      <c r="E26" s="48"/>
      <c r="F26" s="48"/>
      <c r="G26" s="48"/>
      <c r="H26" s="48"/>
      <c r="I26" s="48"/>
      <c r="J26" s="48"/>
      <c r="K26" s="48"/>
      <c r="L26" s="50">
        <f>(H26+I26+J26)/0.0021</f>
        <v>0</v>
      </c>
      <c r="M26" s="50" t="e">
        <f t="shared" si="4"/>
        <v>#NUM!</v>
      </c>
      <c r="N26" s="80"/>
      <c r="O26" s="83"/>
      <c r="P26" s="86"/>
      <c r="Q26" s="86"/>
      <c r="R26" s="48">
        <v>0</v>
      </c>
      <c r="S26" s="48">
        <v>0</v>
      </c>
      <c r="T26" s="48">
        <f t="shared" si="5"/>
        <v>0</v>
      </c>
      <c r="U26" s="89"/>
      <c r="V26" s="92"/>
      <c r="W26" s="48" t="s">
        <v>181</v>
      </c>
      <c r="X26" s="48" t="s">
        <v>181</v>
      </c>
    </row>
    <row r="27" spans="2:24">
      <c r="B27" s="77"/>
      <c r="C27" s="48">
        <v>3</v>
      </c>
      <c r="D27" s="48"/>
      <c r="E27" s="48"/>
      <c r="F27" s="48"/>
      <c r="G27" s="48"/>
      <c r="H27" s="48"/>
      <c r="I27" s="48"/>
      <c r="J27" s="48"/>
      <c r="K27" s="48"/>
      <c r="L27" s="50">
        <f t="shared" ref="L27:L28" si="6">(H27+I27+J27)/0.0021</f>
        <v>0</v>
      </c>
      <c r="M27" s="50" t="e">
        <f t="shared" si="4"/>
        <v>#NUM!</v>
      </c>
      <c r="N27" s="81"/>
      <c r="O27" s="84"/>
      <c r="P27" s="87"/>
      <c r="Q27" s="87"/>
      <c r="R27" s="48">
        <v>0</v>
      </c>
      <c r="S27" s="48">
        <v>0</v>
      </c>
      <c r="T27" s="48">
        <f t="shared" si="5"/>
        <v>0</v>
      </c>
      <c r="U27" s="90"/>
      <c r="V27" s="93"/>
      <c r="W27" s="48" t="s">
        <v>181</v>
      </c>
      <c r="X27" s="48" t="s">
        <v>181</v>
      </c>
    </row>
    <row r="28" spans="2:24">
      <c r="B28" s="77" t="s">
        <v>174</v>
      </c>
      <c r="C28" s="48">
        <v>1</v>
      </c>
      <c r="D28" s="48"/>
      <c r="E28" s="48"/>
      <c r="F28" s="48"/>
      <c r="G28" s="48"/>
      <c r="H28" s="48"/>
      <c r="I28" s="48"/>
      <c r="J28" s="48"/>
      <c r="K28" s="48"/>
      <c r="L28" s="50">
        <f t="shared" si="6"/>
        <v>0</v>
      </c>
      <c r="M28" s="50" t="e">
        <f t="shared" si="4"/>
        <v>#NUM!</v>
      </c>
      <c r="N28" s="79">
        <f>AVERAGE(L28:L30)</f>
        <v>0</v>
      </c>
      <c r="O28" s="82">
        <f t="shared" ref="O28" si="7">STDEV(L28:L30)</f>
        <v>0</v>
      </c>
      <c r="P28" s="85">
        <v>0</v>
      </c>
      <c r="Q28" s="85">
        <v>0</v>
      </c>
      <c r="R28" s="48">
        <v>0</v>
      </c>
      <c r="S28" s="48">
        <v>0</v>
      </c>
      <c r="T28" s="48">
        <f t="shared" si="5"/>
        <v>0</v>
      </c>
      <c r="U28" s="88">
        <f>AVERAGE(T28:T30)</f>
        <v>0</v>
      </c>
      <c r="V28" s="91">
        <f>STDEV(T28:T30)</f>
        <v>0</v>
      </c>
      <c r="W28" s="48" t="s">
        <v>181</v>
      </c>
      <c r="X28" s="48" t="s">
        <v>181</v>
      </c>
    </row>
    <row r="29" spans="2:24">
      <c r="B29" s="77"/>
      <c r="C29" s="48">
        <v>2</v>
      </c>
      <c r="D29" s="48"/>
      <c r="E29" s="48"/>
      <c r="F29" s="48"/>
      <c r="G29" s="48"/>
      <c r="H29" s="48"/>
      <c r="I29" s="48"/>
      <c r="J29" s="48"/>
      <c r="K29" s="48"/>
      <c r="L29" s="50">
        <f>(J29)/0.0001</f>
        <v>0</v>
      </c>
      <c r="M29" s="50" t="e">
        <f t="shared" si="4"/>
        <v>#NUM!</v>
      </c>
      <c r="N29" s="80"/>
      <c r="O29" s="83"/>
      <c r="P29" s="86"/>
      <c r="Q29" s="86"/>
      <c r="R29" s="48">
        <v>0</v>
      </c>
      <c r="S29" s="48">
        <v>0</v>
      </c>
      <c r="T29" s="48">
        <f t="shared" si="5"/>
        <v>0</v>
      </c>
      <c r="U29" s="89"/>
      <c r="V29" s="92"/>
      <c r="W29" s="48" t="s">
        <v>181</v>
      </c>
      <c r="X29" s="48" t="s">
        <v>181</v>
      </c>
    </row>
    <row r="30" spans="2:24">
      <c r="B30" s="77"/>
      <c r="C30" s="48">
        <v>3</v>
      </c>
      <c r="D30" s="48"/>
      <c r="E30" s="48"/>
      <c r="F30" s="48"/>
      <c r="G30" s="48"/>
      <c r="H30" s="48"/>
      <c r="I30" s="48"/>
      <c r="J30" s="48"/>
      <c r="K30" s="48"/>
      <c r="L30" s="50">
        <f t="shared" ref="L30:L32" si="8">(J30)/0.0001</f>
        <v>0</v>
      </c>
      <c r="M30" s="50" t="e">
        <f t="shared" si="4"/>
        <v>#NUM!</v>
      </c>
      <c r="N30" s="81"/>
      <c r="O30" s="84"/>
      <c r="P30" s="87"/>
      <c r="Q30" s="87"/>
      <c r="R30" s="48">
        <v>0</v>
      </c>
      <c r="S30" s="48">
        <v>0</v>
      </c>
      <c r="T30" s="48">
        <f t="shared" si="5"/>
        <v>0</v>
      </c>
      <c r="U30" s="90"/>
      <c r="V30" s="93"/>
      <c r="W30" s="48" t="s">
        <v>181</v>
      </c>
      <c r="X30" s="48" t="s">
        <v>181</v>
      </c>
    </row>
    <row r="31" spans="2:24">
      <c r="B31" s="77" t="s">
        <v>175</v>
      </c>
      <c r="C31" s="48">
        <v>1</v>
      </c>
      <c r="D31" s="48"/>
      <c r="E31" s="48"/>
      <c r="F31" s="48"/>
      <c r="G31" s="48"/>
      <c r="H31" s="48"/>
      <c r="I31" s="48"/>
      <c r="J31" s="48"/>
      <c r="K31" s="48"/>
      <c r="L31" s="50">
        <f t="shared" si="8"/>
        <v>0</v>
      </c>
      <c r="M31" s="50" t="e">
        <f t="shared" si="4"/>
        <v>#NUM!</v>
      </c>
      <c r="N31" s="79">
        <f>AVERAGE(L31:L33)</f>
        <v>0</v>
      </c>
      <c r="O31" s="82">
        <f t="shared" ref="O31" si="9">STDEV(L31:L33)</f>
        <v>0</v>
      </c>
      <c r="P31" s="85">
        <v>0</v>
      </c>
      <c r="Q31" s="85">
        <v>0</v>
      </c>
      <c r="R31" s="48">
        <v>0</v>
      </c>
      <c r="S31" s="48">
        <v>0</v>
      </c>
      <c r="T31" s="48">
        <f t="shared" si="5"/>
        <v>0</v>
      </c>
      <c r="U31" s="88">
        <f>AVERAGE(T31:T33)</f>
        <v>0</v>
      </c>
      <c r="V31" s="91">
        <f>STDEV(T31:T33)</f>
        <v>0</v>
      </c>
      <c r="W31" s="48" t="s">
        <v>181</v>
      </c>
      <c r="X31" s="48" t="s">
        <v>181</v>
      </c>
    </row>
    <row r="32" spans="2:24">
      <c r="B32" s="77"/>
      <c r="C32" s="48">
        <v>2</v>
      </c>
      <c r="D32" s="48"/>
      <c r="E32" s="48"/>
      <c r="F32" s="48"/>
      <c r="G32" s="48"/>
      <c r="H32" s="48"/>
      <c r="I32" s="48"/>
      <c r="J32" s="48"/>
      <c r="K32" s="48"/>
      <c r="L32" s="50">
        <f t="shared" si="8"/>
        <v>0</v>
      </c>
      <c r="M32" s="50" t="e">
        <f t="shared" si="4"/>
        <v>#NUM!</v>
      </c>
      <c r="N32" s="80"/>
      <c r="O32" s="83"/>
      <c r="P32" s="86"/>
      <c r="Q32" s="86"/>
      <c r="R32" s="48">
        <v>0</v>
      </c>
      <c r="S32" s="48">
        <v>0</v>
      </c>
      <c r="T32" s="48">
        <f t="shared" si="5"/>
        <v>0</v>
      </c>
      <c r="U32" s="89"/>
      <c r="V32" s="92"/>
      <c r="W32" s="48" t="s">
        <v>181</v>
      </c>
      <c r="X32" s="48" t="s">
        <v>181</v>
      </c>
    </row>
    <row r="33" spans="2:24">
      <c r="B33" s="77"/>
      <c r="C33" s="48">
        <v>3</v>
      </c>
      <c r="D33" s="48"/>
      <c r="E33" s="48"/>
      <c r="F33" s="48"/>
      <c r="G33" s="48"/>
      <c r="H33" s="48"/>
      <c r="I33" s="48"/>
      <c r="J33" s="48"/>
      <c r="K33" s="48"/>
      <c r="L33" s="50"/>
      <c r="M33" s="50" t="e">
        <f t="shared" si="4"/>
        <v>#NUM!</v>
      </c>
      <c r="N33" s="81"/>
      <c r="O33" s="84"/>
      <c r="P33" s="87"/>
      <c r="Q33" s="87"/>
      <c r="R33" s="48">
        <v>0</v>
      </c>
      <c r="S33" s="48">
        <v>0</v>
      </c>
      <c r="T33" s="48">
        <f t="shared" si="5"/>
        <v>0</v>
      </c>
      <c r="U33" s="90"/>
      <c r="V33" s="93"/>
      <c r="W33" s="48" t="s">
        <v>181</v>
      </c>
      <c r="X33" s="48" t="s">
        <v>181</v>
      </c>
    </row>
    <row r="34" spans="2:24"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</row>
    <row r="35" spans="2:24">
      <c r="B35" s="73" t="s">
        <v>177</v>
      </c>
      <c r="C35" s="73"/>
      <c r="D35" s="74" t="s">
        <v>159</v>
      </c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6"/>
      <c r="R35" s="74" t="s">
        <v>172</v>
      </c>
      <c r="S35" s="75"/>
      <c r="T35" s="75"/>
      <c r="U35" s="75"/>
      <c r="V35" s="75"/>
      <c r="W35" s="75"/>
      <c r="X35" s="76"/>
    </row>
    <row r="36" spans="2:24" ht="15.75">
      <c r="B36" s="73"/>
      <c r="C36" s="73"/>
      <c r="D36" s="45" t="s">
        <v>226</v>
      </c>
      <c r="E36" s="45" t="s">
        <v>226</v>
      </c>
      <c r="F36" s="45" t="s">
        <v>227</v>
      </c>
      <c r="G36" s="45" t="s">
        <v>227</v>
      </c>
      <c r="H36" s="45" t="s">
        <v>228</v>
      </c>
      <c r="I36" s="45" t="s">
        <v>228</v>
      </c>
      <c r="J36" s="46" t="s">
        <v>229</v>
      </c>
      <c r="K36" s="46" t="s">
        <v>229</v>
      </c>
      <c r="L36" s="47" t="s">
        <v>161</v>
      </c>
      <c r="M36" s="49" t="s">
        <v>162</v>
      </c>
      <c r="N36" s="49" t="s">
        <v>163</v>
      </c>
      <c r="O36" s="47" t="s">
        <v>164</v>
      </c>
      <c r="P36" s="47" t="s">
        <v>165</v>
      </c>
      <c r="Q36" s="47" t="s">
        <v>164</v>
      </c>
      <c r="R36" s="45" t="s">
        <v>226</v>
      </c>
      <c r="S36" s="45" t="s">
        <v>226</v>
      </c>
      <c r="T36" s="47" t="s">
        <v>166</v>
      </c>
      <c r="U36" s="47" t="s">
        <v>167</v>
      </c>
      <c r="V36" s="47" t="s">
        <v>168</v>
      </c>
      <c r="W36" s="45" t="s">
        <v>226</v>
      </c>
      <c r="X36" s="45" t="s">
        <v>226</v>
      </c>
    </row>
    <row r="37" spans="2:24">
      <c r="B37" s="77" t="s">
        <v>173</v>
      </c>
      <c r="C37" s="48">
        <v>1</v>
      </c>
      <c r="D37" s="48"/>
      <c r="E37" s="48"/>
      <c r="F37" s="48"/>
      <c r="G37" s="48"/>
      <c r="H37" s="48"/>
      <c r="I37" s="48"/>
      <c r="J37" s="48"/>
      <c r="K37" s="48"/>
      <c r="L37" s="50"/>
      <c r="M37" s="50" t="e">
        <f t="shared" ref="M37:M45" si="10">LOG(L37)</f>
        <v>#NUM!</v>
      </c>
      <c r="N37" s="79" t="e">
        <f>AVERAGE(L37:L39)</f>
        <v>#DIV/0!</v>
      </c>
      <c r="O37" s="82" t="e">
        <f>STDEV(L37:L39)</f>
        <v>#DIV/0!</v>
      </c>
      <c r="P37" s="85">
        <v>0</v>
      </c>
      <c r="Q37" s="85">
        <v>0</v>
      </c>
      <c r="R37" s="48">
        <v>0</v>
      </c>
      <c r="S37" s="48">
        <v>0</v>
      </c>
      <c r="T37" s="48">
        <f t="shared" ref="T37:T45" si="11">SUM(R37:S37)*10/2</f>
        <v>0</v>
      </c>
      <c r="U37" s="88">
        <f>AVERAGE(T37:T39)</f>
        <v>0</v>
      </c>
      <c r="V37" s="91">
        <f>STDEV(T37:T39)</f>
        <v>0</v>
      </c>
      <c r="W37" s="48" t="s">
        <v>181</v>
      </c>
      <c r="X37" s="48" t="s">
        <v>181</v>
      </c>
    </row>
    <row r="38" spans="2:24">
      <c r="B38" s="77"/>
      <c r="C38" s="48">
        <v>2</v>
      </c>
      <c r="D38" s="48"/>
      <c r="E38" s="48"/>
      <c r="F38" s="48"/>
      <c r="G38" s="48"/>
      <c r="H38" s="48"/>
      <c r="I38" s="48"/>
      <c r="J38" s="48"/>
      <c r="K38" s="48"/>
      <c r="L38" s="50"/>
      <c r="M38" s="50" t="e">
        <f t="shared" si="10"/>
        <v>#NUM!</v>
      </c>
      <c r="N38" s="80"/>
      <c r="O38" s="83"/>
      <c r="P38" s="86"/>
      <c r="Q38" s="86"/>
      <c r="R38" s="48">
        <v>0</v>
      </c>
      <c r="S38" s="48">
        <v>0</v>
      </c>
      <c r="T38" s="48">
        <f t="shared" si="11"/>
        <v>0</v>
      </c>
      <c r="U38" s="89"/>
      <c r="V38" s="92"/>
      <c r="W38" s="48" t="s">
        <v>181</v>
      </c>
      <c r="X38" s="48" t="s">
        <v>181</v>
      </c>
    </row>
    <row r="39" spans="2:24">
      <c r="B39" s="77"/>
      <c r="C39" s="48">
        <v>3</v>
      </c>
      <c r="D39" s="48"/>
      <c r="E39" s="48"/>
      <c r="F39" s="48"/>
      <c r="G39" s="48"/>
      <c r="H39" s="48"/>
      <c r="I39" s="48"/>
      <c r="J39" s="48"/>
      <c r="K39" s="48"/>
      <c r="L39" s="50"/>
      <c r="M39" s="50" t="e">
        <f t="shared" si="10"/>
        <v>#NUM!</v>
      </c>
      <c r="N39" s="81"/>
      <c r="O39" s="84"/>
      <c r="P39" s="87"/>
      <c r="Q39" s="87"/>
      <c r="R39" s="48">
        <v>0</v>
      </c>
      <c r="S39" s="48">
        <v>0</v>
      </c>
      <c r="T39" s="48">
        <f t="shared" si="11"/>
        <v>0</v>
      </c>
      <c r="U39" s="90"/>
      <c r="V39" s="93"/>
      <c r="W39" s="48" t="s">
        <v>181</v>
      </c>
      <c r="X39" s="48" t="s">
        <v>181</v>
      </c>
    </row>
    <row r="40" spans="2:24">
      <c r="B40" s="77" t="s">
        <v>174</v>
      </c>
      <c r="C40" s="48">
        <v>1</v>
      </c>
      <c r="D40" s="48"/>
      <c r="E40" s="48"/>
      <c r="F40" s="48"/>
      <c r="G40" s="48"/>
      <c r="H40" s="48"/>
      <c r="I40" s="48"/>
      <c r="J40" s="48"/>
      <c r="K40" s="48"/>
      <c r="L40" s="50"/>
      <c r="M40" s="50" t="e">
        <f t="shared" si="10"/>
        <v>#NUM!</v>
      </c>
      <c r="N40" s="79" t="e">
        <f t="shared" ref="N40" si="12">AVERAGE(L40:L42)</f>
        <v>#DIV/0!</v>
      </c>
      <c r="O40" s="82" t="e">
        <f t="shared" ref="O40" si="13">STDEV(L40:L42)</f>
        <v>#DIV/0!</v>
      </c>
      <c r="P40" s="85">
        <v>0</v>
      </c>
      <c r="Q40" s="85">
        <v>0</v>
      </c>
      <c r="R40" s="48">
        <v>0</v>
      </c>
      <c r="S40" s="48">
        <v>0</v>
      </c>
      <c r="T40" s="48">
        <f t="shared" si="11"/>
        <v>0</v>
      </c>
      <c r="U40" s="88">
        <f>AVERAGE(T40:T42)</f>
        <v>0</v>
      </c>
      <c r="V40" s="91">
        <f>STDEV(T40:T42)</f>
        <v>0</v>
      </c>
      <c r="W40" s="48" t="s">
        <v>181</v>
      </c>
      <c r="X40" s="48" t="s">
        <v>181</v>
      </c>
    </row>
    <row r="41" spans="2:24">
      <c r="B41" s="77"/>
      <c r="C41" s="48">
        <v>2</v>
      </c>
      <c r="D41" s="48"/>
      <c r="E41" s="48"/>
      <c r="F41" s="48"/>
      <c r="G41" s="48"/>
      <c r="H41" s="48"/>
      <c r="I41" s="48"/>
      <c r="J41" s="48"/>
      <c r="K41" s="48"/>
      <c r="L41" s="50"/>
      <c r="M41" s="50" t="e">
        <f t="shared" si="10"/>
        <v>#NUM!</v>
      </c>
      <c r="N41" s="80"/>
      <c r="O41" s="83"/>
      <c r="P41" s="86"/>
      <c r="Q41" s="86"/>
      <c r="R41" s="48">
        <v>0</v>
      </c>
      <c r="S41" s="48">
        <v>0</v>
      </c>
      <c r="T41" s="48">
        <f t="shared" si="11"/>
        <v>0</v>
      </c>
      <c r="U41" s="89"/>
      <c r="V41" s="92"/>
      <c r="W41" s="48" t="s">
        <v>181</v>
      </c>
      <c r="X41" s="48" t="s">
        <v>181</v>
      </c>
    </row>
    <row r="42" spans="2:24">
      <c r="B42" s="77"/>
      <c r="C42" s="48">
        <v>3</v>
      </c>
      <c r="D42" s="48"/>
      <c r="E42" s="48"/>
      <c r="F42" s="48"/>
      <c r="G42" s="48"/>
      <c r="H42" s="48"/>
      <c r="I42" s="48"/>
      <c r="J42" s="48"/>
      <c r="K42" s="48"/>
      <c r="L42" s="50"/>
      <c r="M42" s="50" t="e">
        <f t="shared" si="10"/>
        <v>#NUM!</v>
      </c>
      <c r="N42" s="81"/>
      <c r="O42" s="84"/>
      <c r="P42" s="87"/>
      <c r="Q42" s="87"/>
      <c r="R42" s="48">
        <v>0</v>
      </c>
      <c r="S42" s="48">
        <v>0</v>
      </c>
      <c r="T42" s="48">
        <f t="shared" si="11"/>
        <v>0</v>
      </c>
      <c r="U42" s="90"/>
      <c r="V42" s="93"/>
      <c r="W42" s="48" t="s">
        <v>181</v>
      </c>
      <c r="X42" s="48" t="s">
        <v>181</v>
      </c>
    </row>
    <row r="43" spans="2:24">
      <c r="B43" s="77" t="s">
        <v>175</v>
      </c>
      <c r="C43" s="48">
        <v>1</v>
      </c>
      <c r="D43" s="48"/>
      <c r="E43" s="48"/>
      <c r="F43" s="48"/>
      <c r="G43" s="48"/>
      <c r="H43" s="48"/>
      <c r="I43" s="48"/>
      <c r="J43" s="48"/>
      <c r="K43" s="48"/>
      <c r="L43" s="50"/>
      <c r="M43" s="50" t="e">
        <f t="shared" si="10"/>
        <v>#NUM!</v>
      </c>
      <c r="N43" s="79" t="e">
        <f t="shared" ref="N43" si="14">AVERAGE(L43:L45)</f>
        <v>#DIV/0!</v>
      </c>
      <c r="O43" s="82" t="e">
        <f t="shared" ref="O43" si="15">STDEV(L43:L45)</f>
        <v>#DIV/0!</v>
      </c>
      <c r="P43" s="85">
        <v>0</v>
      </c>
      <c r="Q43" s="85">
        <v>0</v>
      </c>
      <c r="R43" s="48">
        <v>0</v>
      </c>
      <c r="S43" s="48">
        <v>0</v>
      </c>
      <c r="T43" s="48">
        <f t="shared" si="11"/>
        <v>0</v>
      </c>
      <c r="U43" s="88">
        <f>AVERAGE(T43:T45)</f>
        <v>0</v>
      </c>
      <c r="V43" s="91">
        <f>STDEV(T43:T45)</f>
        <v>0</v>
      </c>
      <c r="W43" s="48" t="s">
        <v>181</v>
      </c>
      <c r="X43" s="48" t="s">
        <v>181</v>
      </c>
    </row>
    <row r="44" spans="2:24">
      <c r="B44" s="77"/>
      <c r="C44" s="48">
        <v>2</v>
      </c>
      <c r="D44" s="48"/>
      <c r="E44" s="48"/>
      <c r="F44" s="48"/>
      <c r="G44" s="48"/>
      <c r="H44" s="48"/>
      <c r="I44" s="48"/>
      <c r="J44" s="48"/>
      <c r="K44" s="48"/>
      <c r="L44" s="50"/>
      <c r="M44" s="50" t="e">
        <f t="shared" si="10"/>
        <v>#NUM!</v>
      </c>
      <c r="N44" s="80"/>
      <c r="O44" s="83"/>
      <c r="P44" s="86"/>
      <c r="Q44" s="86"/>
      <c r="R44" s="48">
        <v>0</v>
      </c>
      <c r="S44" s="48">
        <v>0</v>
      </c>
      <c r="T44" s="48">
        <f t="shared" si="11"/>
        <v>0</v>
      </c>
      <c r="U44" s="89"/>
      <c r="V44" s="92"/>
      <c r="W44" s="48" t="s">
        <v>181</v>
      </c>
      <c r="X44" s="48" t="s">
        <v>181</v>
      </c>
    </row>
    <row r="45" spans="2:24">
      <c r="B45" s="77"/>
      <c r="C45" s="48">
        <v>3</v>
      </c>
      <c r="D45" s="48"/>
      <c r="E45" s="48"/>
      <c r="F45" s="48"/>
      <c r="G45" s="48"/>
      <c r="H45" s="48"/>
      <c r="I45" s="48"/>
      <c r="J45" s="48"/>
      <c r="K45" s="48"/>
      <c r="L45" s="50"/>
      <c r="M45" s="50" t="e">
        <f t="shared" si="10"/>
        <v>#NUM!</v>
      </c>
      <c r="N45" s="81"/>
      <c r="O45" s="84"/>
      <c r="P45" s="87"/>
      <c r="Q45" s="87"/>
      <c r="R45" s="48">
        <v>0</v>
      </c>
      <c r="S45" s="48">
        <v>0</v>
      </c>
      <c r="T45" s="48">
        <f t="shared" si="11"/>
        <v>0</v>
      </c>
      <c r="U45" s="90"/>
      <c r="V45" s="93"/>
      <c r="W45" s="48" t="s">
        <v>181</v>
      </c>
      <c r="X45" s="48" t="s">
        <v>181</v>
      </c>
    </row>
    <row r="46" spans="2:24"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</row>
    <row r="47" spans="2:24">
      <c r="B47" s="73" t="s">
        <v>178</v>
      </c>
      <c r="C47" s="73"/>
      <c r="D47" s="74" t="s">
        <v>159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6"/>
      <c r="R47" s="74" t="s">
        <v>172</v>
      </c>
      <c r="S47" s="75"/>
      <c r="T47" s="75"/>
      <c r="U47" s="75"/>
      <c r="V47" s="75"/>
      <c r="W47" s="75"/>
      <c r="X47" s="76"/>
    </row>
    <row r="48" spans="2:24" ht="15.75">
      <c r="B48" s="73"/>
      <c r="C48" s="73"/>
      <c r="D48" s="45" t="s">
        <v>226</v>
      </c>
      <c r="E48" s="45" t="s">
        <v>226</v>
      </c>
      <c r="F48" s="45" t="s">
        <v>227</v>
      </c>
      <c r="G48" s="45" t="s">
        <v>227</v>
      </c>
      <c r="H48" s="45" t="s">
        <v>228</v>
      </c>
      <c r="I48" s="45" t="s">
        <v>228</v>
      </c>
      <c r="J48" s="46" t="s">
        <v>229</v>
      </c>
      <c r="K48" s="46" t="s">
        <v>229</v>
      </c>
      <c r="L48" s="47" t="s">
        <v>161</v>
      </c>
      <c r="M48" s="49" t="s">
        <v>162</v>
      </c>
      <c r="N48" s="49" t="s">
        <v>163</v>
      </c>
      <c r="O48" s="47" t="s">
        <v>164</v>
      </c>
      <c r="P48" s="47" t="s">
        <v>165</v>
      </c>
      <c r="Q48" s="47" t="s">
        <v>164</v>
      </c>
      <c r="R48" s="45" t="s">
        <v>226</v>
      </c>
      <c r="S48" s="45" t="s">
        <v>226</v>
      </c>
      <c r="T48" s="47" t="s">
        <v>166</v>
      </c>
      <c r="U48" s="47" t="s">
        <v>167</v>
      </c>
      <c r="V48" s="47" t="s">
        <v>168</v>
      </c>
      <c r="W48" s="45" t="s">
        <v>226</v>
      </c>
      <c r="X48" s="45" t="s">
        <v>226</v>
      </c>
    </row>
    <row r="49" spans="2:24">
      <c r="B49" s="77" t="s">
        <v>173</v>
      </c>
      <c r="C49" s="48">
        <v>1</v>
      </c>
      <c r="D49" s="48"/>
      <c r="E49" s="48"/>
      <c r="F49" s="48"/>
      <c r="G49" s="48"/>
      <c r="H49" s="48"/>
      <c r="I49" s="48"/>
      <c r="J49" s="48"/>
      <c r="K49" s="48"/>
      <c r="L49" s="50"/>
      <c r="M49" s="50" t="e">
        <f t="shared" ref="M49:M57" si="16">LOG(L49)</f>
        <v>#NUM!</v>
      </c>
      <c r="N49" s="79" t="e">
        <f>AVERAGE(L49:L51)</f>
        <v>#DIV/0!</v>
      </c>
      <c r="O49" s="82" t="e">
        <f>STDEV(L49:L51)</f>
        <v>#DIV/0!</v>
      </c>
      <c r="P49" s="85">
        <v>0</v>
      </c>
      <c r="Q49" s="85">
        <v>0</v>
      </c>
      <c r="R49" s="48">
        <v>0</v>
      </c>
      <c r="S49" s="48">
        <v>0</v>
      </c>
      <c r="T49" s="48">
        <f t="shared" ref="T49:T57" si="17">SUM(R49:S49)*10/2</f>
        <v>0</v>
      </c>
      <c r="U49" s="88">
        <f>AVERAGE(T49:T51)</f>
        <v>0</v>
      </c>
      <c r="V49" s="91">
        <f>STDEV(T49:T51)</f>
        <v>0</v>
      </c>
      <c r="W49" s="48" t="s">
        <v>181</v>
      </c>
      <c r="X49" s="48" t="s">
        <v>181</v>
      </c>
    </row>
    <row r="50" spans="2:24">
      <c r="B50" s="77"/>
      <c r="C50" s="48">
        <v>2</v>
      </c>
      <c r="D50" s="48"/>
      <c r="E50" s="48"/>
      <c r="F50" s="48"/>
      <c r="G50" s="48"/>
      <c r="H50" s="48"/>
      <c r="I50" s="48"/>
      <c r="J50" s="48"/>
      <c r="K50" s="48"/>
      <c r="L50" s="50"/>
      <c r="M50" s="50" t="e">
        <f t="shared" si="16"/>
        <v>#NUM!</v>
      </c>
      <c r="N50" s="80"/>
      <c r="O50" s="83"/>
      <c r="P50" s="86"/>
      <c r="Q50" s="86"/>
      <c r="R50" s="48">
        <v>0</v>
      </c>
      <c r="S50" s="48">
        <v>0</v>
      </c>
      <c r="T50" s="48">
        <f t="shared" si="17"/>
        <v>0</v>
      </c>
      <c r="U50" s="89"/>
      <c r="V50" s="92"/>
      <c r="W50" s="48" t="s">
        <v>181</v>
      </c>
      <c r="X50" s="48" t="s">
        <v>181</v>
      </c>
    </row>
    <row r="51" spans="2:24">
      <c r="B51" s="77"/>
      <c r="C51" s="48">
        <v>3</v>
      </c>
      <c r="D51" s="48"/>
      <c r="E51" s="48"/>
      <c r="F51" s="48"/>
      <c r="G51" s="48"/>
      <c r="H51" s="48"/>
      <c r="I51" s="48"/>
      <c r="J51" s="48"/>
      <c r="K51" s="48"/>
      <c r="L51" s="50"/>
      <c r="M51" s="50" t="e">
        <f t="shared" si="16"/>
        <v>#NUM!</v>
      </c>
      <c r="N51" s="81"/>
      <c r="O51" s="84"/>
      <c r="P51" s="87"/>
      <c r="Q51" s="87"/>
      <c r="R51" s="48">
        <v>0</v>
      </c>
      <c r="S51" s="48">
        <v>0</v>
      </c>
      <c r="T51" s="48">
        <f t="shared" si="17"/>
        <v>0</v>
      </c>
      <c r="U51" s="90"/>
      <c r="V51" s="93"/>
      <c r="W51" s="48" t="s">
        <v>181</v>
      </c>
      <c r="X51" s="48" t="s">
        <v>181</v>
      </c>
    </row>
    <row r="52" spans="2:24">
      <c r="B52" s="77" t="s">
        <v>174</v>
      </c>
      <c r="C52" s="48">
        <v>1</v>
      </c>
      <c r="D52" s="48"/>
      <c r="E52" s="48"/>
      <c r="F52" s="48"/>
      <c r="G52" s="48"/>
      <c r="H52" s="48"/>
      <c r="I52" s="48"/>
      <c r="J52" s="48"/>
      <c r="K52" s="48"/>
      <c r="L52" s="50"/>
      <c r="M52" s="50" t="e">
        <f t="shared" si="16"/>
        <v>#NUM!</v>
      </c>
      <c r="N52" s="79" t="e">
        <f t="shared" ref="N52" si="18">AVERAGE(L52:L54)</f>
        <v>#DIV/0!</v>
      </c>
      <c r="O52" s="82" t="e">
        <f t="shared" ref="O52" si="19">STDEV(L52:L54)</f>
        <v>#DIV/0!</v>
      </c>
      <c r="P52" s="85">
        <v>0</v>
      </c>
      <c r="Q52" s="85">
        <v>0</v>
      </c>
      <c r="R52" s="48">
        <v>0</v>
      </c>
      <c r="S52" s="48">
        <v>0</v>
      </c>
      <c r="T52" s="48">
        <f t="shared" si="17"/>
        <v>0</v>
      </c>
      <c r="U52" s="88">
        <f t="shared" ref="U52" si="20">AVERAGE(T52:T54)</f>
        <v>0</v>
      </c>
      <c r="V52" s="91">
        <f t="shared" ref="V52" si="21">STDEV(T52:T54)</f>
        <v>0</v>
      </c>
      <c r="W52" s="48" t="s">
        <v>181</v>
      </c>
      <c r="X52" s="48" t="s">
        <v>181</v>
      </c>
    </row>
    <row r="53" spans="2:24">
      <c r="B53" s="77"/>
      <c r="C53" s="48">
        <v>2</v>
      </c>
      <c r="D53" s="48"/>
      <c r="E53" s="48"/>
      <c r="F53" s="48"/>
      <c r="G53" s="48"/>
      <c r="H53" s="48"/>
      <c r="I53" s="48"/>
      <c r="J53" s="48"/>
      <c r="K53" s="48"/>
      <c r="L53" s="50"/>
      <c r="M53" s="50" t="e">
        <f t="shared" si="16"/>
        <v>#NUM!</v>
      </c>
      <c r="N53" s="80"/>
      <c r="O53" s="83"/>
      <c r="P53" s="86"/>
      <c r="Q53" s="86"/>
      <c r="R53" s="48">
        <v>0</v>
      </c>
      <c r="S53" s="48">
        <v>0</v>
      </c>
      <c r="T53" s="48">
        <f t="shared" si="17"/>
        <v>0</v>
      </c>
      <c r="U53" s="89"/>
      <c r="V53" s="92"/>
      <c r="W53" s="48" t="s">
        <v>181</v>
      </c>
      <c r="X53" s="48" t="s">
        <v>181</v>
      </c>
    </row>
    <row r="54" spans="2:24">
      <c r="B54" s="77"/>
      <c r="C54" s="48">
        <v>3</v>
      </c>
      <c r="D54" s="48"/>
      <c r="E54" s="48"/>
      <c r="F54" s="48"/>
      <c r="G54" s="48"/>
      <c r="H54" s="22"/>
      <c r="I54" s="22"/>
      <c r="J54" s="22"/>
      <c r="K54" s="22"/>
      <c r="L54" s="50"/>
      <c r="M54" s="50" t="e">
        <f t="shared" si="16"/>
        <v>#NUM!</v>
      </c>
      <c r="N54" s="81"/>
      <c r="O54" s="84"/>
      <c r="P54" s="87"/>
      <c r="Q54" s="87"/>
      <c r="R54" s="48">
        <v>0</v>
      </c>
      <c r="S54" s="48">
        <v>0</v>
      </c>
      <c r="T54" s="48">
        <f t="shared" si="17"/>
        <v>0</v>
      </c>
      <c r="U54" s="90"/>
      <c r="V54" s="93"/>
      <c r="W54" s="48" t="s">
        <v>181</v>
      </c>
      <c r="X54" s="48" t="s">
        <v>181</v>
      </c>
    </row>
    <row r="55" spans="2:24">
      <c r="B55" s="77" t="s">
        <v>175</v>
      </c>
      <c r="C55" s="48">
        <v>1</v>
      </c>
      <c r="D55" s="48"/>
      <c r="E55" s="48"/>
      <c r="F55" s="22"/>
      <c r="G55" s="22"/>
      <c r="H55" s="48"/>
      <c r="I55" s="48"/>
      <c r="J55" s="48"/>
      <c r="K55" s="48"/>
      <c r="L55" s="50"/>
      <c r="M55" s="50" t="e">
        <f t="shared" si="16"/>
        <v>#NUM!</v>
      </c>
      <c r="N55" s="79" t="e">
        <f t="shared" ref="N55" si="22">AVERAGE(L55:L57)</f>
        <v>#DIV/0!</v>
      </c>
      <c r="O55" s="82" t="e">
        <f t="shared" ref="O55" si="23">STDEV(L55:L57)</f>
        <v>#DIV/0!</v>
      </c>
      <c r="P55" s="85">
        <v>0</v>
      </c>
      <c r="Q55" s="85">
        <v>0</v>
      </c>
      <c r="R55" s="48">
        <v>0</v>
      </c>
      <c r="S55" s="48">
        <v>0</v>
      </c>
      <c r="T55" s="48">
        <f t="shared" si="17"/>
        <v>0</v>
      </c>
      <c r="U55" s="88">
        <f t="shared" ref="U55" si="24">AVERAGE(T55:T57)</f>
        <v>0</v>
      </c>
      <c r="V55" s="91">
        <f t="shared" ref="V55" si="25">STDEV(T55:T57)</f>
        <v>0</v>
      </c>
      <c r="W55" s="48" t="s">
        <v>181</v>
      </c>
      <c r="X55" s="48" t="s">
        <v>181</v>
      </c>
    </row>
    <row r="56" spans="2:24">
      <c r="B56" s="77"/>
      <c r="C56" s="48">
        <v>2</v>
      </c>
      <c r="D56" s="48"/>
      <c r="E56" s="48"/>
      <c r="F56" s="22"/>
      <c r="G56" s="22"/>
      <c r="H56" s="22"/>
      <c r="I56" s="22"/>
      <c r="J56" s="48"/>
      <c r="K56" s="48"/>
      <c r="L56" s="50"/>
      <c r="M56" s="50" t="e">
        <f t="shared" si="16"/>
        <v>#NUM!</v>
      </c>
      <c r="N56" s="80"/>
      <c r="O56" s="83"/>
      <c r="P56" s="86"/>
      <c r="Q56" s="86"/>
      <c r="R56" s="48">
        <v>0</v>
      </c>
      <c r="S56" s="48">
        <v>0</v>
      </c>
      <c r="T56" s="48">
        <f t="shared" si="17"/>
        <v>0</v>
      </c>
      <c r="U56" s="89"/>
      <c r="V56" s="92"/>
      <c r="W56" s="48" t="s">
        <v>181</v>
      </c>
      <c r="X56" s="48" t="s">
        <v>181</v>
      </c>
    </row>
    <row r="57" spans="2:24">
      <c r="B57" s="77"/>
      <c r="C57" s="48">
        <v>3</v>
      </c>
      <c r="D57" s="48"/>
      <c r="E57" s="48"/>
      <c r="F57" s="22"/>
      <c r="G57" s="22"/>
      <c r="H57" s="22"/>
      <c r="I57" s="22"/>
      <c r="J57" s="22"/>
      <c r="K57" s="22"/>
      <c r="L57" s="50"/>
      <c r="M57" s="50" t="e">
        <f t="shared" si="16"/>
        <v>#NUM!</v>
      </c>
      <c r="N57" s="81"/>
      <c r="O57" s="84"/>
      <c r="P57" s="87"/>
      <c r="Q57" s="87"/>
      <c r="R57" s="48">
        <v>0</v>
      </c>
      <c r="S57" s="48">
        <v>0</v>
      </c>
      <c r="T57" s="48">
        <f t="shared" si="17"/>
        <v>0</v>
      </c>
      <c r="U57" s="90"/>
      <c r="V57" s="93"/>
      <c r="W57" s="48" t="s">
        <v>181</v>
      </c>
      <c r="X57" s="48" t="s">
        <v>181</v>
      </c>
    </row>
    <row r="58" spans="2:24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</row>
    <row r="59" spans="2:24">
      <c r="B59" s="73" t="s">
        <v>179</v>
      </c>
      <c r="C59" s="73"/>
      <c r="D59" s="74" t="s">
        <v>159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6"/>
      <c r="R59" s="74" t="s">
        <v>172</v>
      </c>
      <c r="S59" s="75"/>
      <c r="T59" s="75"/>
      <c r="U59" s="75"/>
      <c r="V59" s="75"/>
      <c r="W59" s="75"/>
      <c r="X59" s="76"/>
    </row>
    <row r="60" spans="2:24" ht="15.75">
      <c r="B60" s="73"/>
      <c r="C60" s="73"/>
      <c r="D60" s="45" t="s">
        <v>226</v>
      </c>
      <c r="E60" s="45" t="s">
        <v>226</v>
      </c>
      <c r="F60" s="45" t="s">
        <v>227</v>
      </c>
      <c r="G60" s="45" t="s">
        <v>227</v>
      </c>
      <c r="H60" s="45" t="s">
        <v>228</v>
      </c>
      <c r="I60" s="45" t="s">
        <v>228</v>
      </c>
      <c r="J60" s="46" t="s">
        <v>229</v>
      </c>
      <c r="K60" s="46" t="s">
        <v>229</v>
      </c>
      <c r="L60" s="47" t="s">
        <v>161</v>
      </c>
      <c r="M60" s="49" t="s">
        <v>162</v>
      </c>
      <c r="N60" s="49" t="s">
        <v>163</v>
      </c>
      <c r="O60" s="47" t="s">
        <v>164</v>
      </c>
      <c r="P60" s="47" t="s">
        <v>165</v>
      </c>
      <c r="Q60" s="47" t="s">
        <v>164</v>
      </c>
      <c r="R60" s="45" t="s">
        <v>226</v>
      </c>
      <c r="S60" s="45" t="s">
        <v>226</v>
      </c>
      <c r="T60" s="47" t="s">
        <v>166</v>
      </c>
      <c r="U60" s="47" t="s">
        <v>167</v>
      </c>
      <c r="V60" s="47" t="s">
        <v>168</v>
      </c>
      <c r="W60" s="45" t="s">
        <v>226</v>
      </c>
      <c r="X60" s="45" t="s">
        <v>226</v>
      </c>
    </row>
    <row r="61" spans="2:24">
      <c r="B61" s="77" t="s">
        <v>173</v>
      </c>
      <c r="C61" s="48">
        <v>1</v>
      </c>
      <c r="D61" s="48"/>
      <c r="E61" s="48"/>
      <c r="F61" s="48"/>
      <c r="G61" s="48"/>
      <c r="H61" s="48"/>
      <c r="I61" s="48"/>
      <c r="J61" s="48"/>
      <c r="K61" s="48"/>
      <c r="L61" s="50"/>
      <c r="M61" s="50" t="e">
        <f t="shared" ref="M61:M69" si="26">LOG(L61)</f>
        <v>#NUM!</v>
      </c>
      <c r="N61" s="79" t="e">
        <f>AVERAGE(L61:L63)</f>
        <v>#DIV/0!</v>
      </c>
      <c r="O61" s="82" t="e">
        <f>STDEV(L61:L63)</f>
        <v>#DIV/0!</v>
      </c>
      <c r="P61" s="85">
        <v>0</v>
      </c>
      <c r="Q61" s="85">
        <v>0</v>
      </c>
      <c r="R61" s="48">
        <v>0</v>
      </c>
      <c r="S61" s="48">
        <v>0</v>
      </c>
      <c r="T61" s="48">
        <f t="shared" ref="T61:T69" si="27">SUM(R61:S61)*10/2</f>
        <v>0</v>
      </c>
      <c r="U61" s="88">
        <f>AVERAGE(T61:T63)</f>
        <v>0</v>
      </c>
      <c r="V61" s="91">
        <f>STDEV(T61:T63)</f>
        <v>0</v>
      </c>
      <c r="W61" s="48" t="s">
        <v>181</v>
      </c>
      <c r="X61" s="48" t="s">
        <v>181</v>
      </c>
    </row>
    <row r="62" spans="2:24">
      <c r="B62" s="77"/>
      <c r="C62" s="48">
        <v>2</v>
      </c>
      <c r="D62" s="48"/>
      <c r="E62" s="48"/>
      <c r="F62" s="48"/>
      <c r="G62" s="48"/>
      <c r="H62" s="48"/>
      <c r="I62" s="48"/>
      <c r="J62" s="48"/>
      <c r="K62" s="48"/>
      <c r="L62" s="50"/>
      <c r="M62" s="50" t="e">
        <f t="shared" si="26"/>
        <v>#NUM!</v>
      </c>
      <c r="N62" s="80"/>
      <c r="O62" s="83"/>
      <c r="P62" s="86"/>
      <c r="Q62" s="86"/>
      <c r="R62" s="48">
        <v>0</v>
      </c>
      <c r="S62" s="48">
        <v>0</v>
      </c>
      <c r="T62" s="48">
        <f t="shared" si="27"/>
        <v>0</v>
      </c>
      <c r="U62" s="89"/>
      <c r="V62" s="92"/>
      <c r="W62" s="48" t="s">
        <v>181</v>
      </c>
      <c r="X62" s="48" t="s">
        <v>181</v>
      </c>
    </row>
    <row r="63" spans="2:24">
      <c r="B63" s="77"/>
      <c r="C63" s="48">
        <v>3</v>
      </c>
      <c r="D63" s="48"/>
      <c r="E63" s="48"/>
      <c r="F63" s="48"/>
      <c r="G63" s="48"/>
      <c r="H63" s="48"/>
      <c r="I63" s="48"/>
      <c r="J63" s="48"/>
      <c r="K63" s="48"/>
      <c r="L63" s="50"/>
      <c r="M63" s="50" t="e">
        <f t="shared" si="26"/>
        <v>#NUM!</v>
      </c>
      <c r="N63" s="81"/>
      <c r="O63" s="84"/>
      <c r="P63" s="87"/>
      <c r="Q63" s="87"/>
      <c r="R63" s="48">
        <v>0</v>
      </c>
      <c r="S63" s="48">
        <v>0</v>
      </c>
      <c r="T63" s="48">
        <f t="shared" si="27"/>
        <v>0</v>
      </c>
      <c r="U63" s="90"/>
      <c r="V63" s="93"/>
      <c r="W63" s="48" t="s">
        <v>181</v>
      </c>
      <c r="X63" s="48" t="s">
        <v>181</v>
      </c>
    </row>
    <row r="64" spans="2:24">
      <c r="B64" s="77" t="s">
        <v>174</v>
      </c>
      <c r="C64" s="48">
        <v>1</v>
      </c>
      <c r="D64" s="48"/>
      <c r="E64" s="48"/>
      <c r="F64" s="48"/>
      <c r="G64" s="48"/>
      <c r="H64" s="48"/>
      <c r="I64" s="48"/>
      <c r="J64" s="48"/>
      <c r="K64" s="48"/>
      <c r="L64" s="50"/>
      <c r="M64" s="50" t="e">
        <f t="shared" si="26"/>
        <v>#NUM!</v>
      </c>
      <c r="N64" s="79" t="e">
        <f t="shared" ref="N64" si="28">AVERAGE(L64:L66)</f>
        <v>#DIV/0!</v>
      </c>
      <c r="O64" s="82" t="e">
        <f t="shared" ref="O64" si="29">STDEV(L64:L66)</f>
        <v>#DIV/0!</v>
      </c>
      <c r="P64" s="85">
        <v>0</v>
      </c>
      <c r="Q64" s="85">
        <v>0</v>
      </c>
      <c r="R64" s="48">
        <v>0</v>
      </c>
      <c r="S64" s="48">
        <v>0</v>
      </c>
      <c r="T64" s="48">
        <f t="shared" si="27"/>
        <v>0</v>
      </c>
      <c r="U64" s="88">
        <f t="shared" ref="U64" si="30">AVERAGE(T64:T66)</f>
        <v>0</v>
      </c>
      <c r="V64" s="91">
        <f t="shared" ref="V64" si="31">STDEV(T64:T66)</f>
        <v>0</v>
      </c>
      <c r="W64" s="48" t="s">
        <v>181</v>
      </c>
      <c r="X64" s="48" t="s">
        <v>181</v>
      </c>
    </row>
    <row r="65" spans="2:24">
      <c r="B65" s="77"/>
      <c r="C65" s="48">
        <v>2</v>
      </c>
      <c r="D65" s="48"/>
      <c r="E65" s="48"/>
      <c r="F65" s="48"/>
      <c r="G65" s="48"/>
      <c r="H65" s="48"/>
      <c r="I65" s="48"/>
      <c r="J65" s="48"/>
      <c r="K65" s="48"/>
      <c r="L65" s="50"/>
      <c r="M65" s="50" t="e">
        <f t="shared" si="26"/>
        <v>#NUM!</v>
      </c>
      <c r="N65" s="80"/>
      <c r="O65" s="83"/>
      <c r="P65" s="86"/>
      <c r="Q65" s="86"/>
      <c r="R65" s="48">
        <v>0</v>
      </c>
      <c r="S65" s="48">
        <v>0</v>
      </c>
      <c r="T65" s="48">
        <f t="shared" si="27"/>
        <v>0</v>
      </c>
      <c r="U65" s="89"/>
      <c r="V65" s="92"/>
      <c r="W65" s="48" t="s">
        <v>181</v>
      </c>
      <c r="X65" s="48" t="s">
        <v>181</v>
      </c>
    </row>
    <row r="66" spans="2:24">
      <c r="B66" s="77"/>
      <c r="C66" s="48">
        <v>3</v>
      </c>
      <c r="D66" s="48"/>
      <c r="E66" s="48"/>
      <c r="F66" s="48"/>
      <c r="G66" s="48"/>
      <c r="H66" s="48"/>
      <c r="I66" s="48"/>
      <c r="J66" s="48"/>
      <c r="K66" s="48"/>
      <c r="L66" s="50"/>
      <c r="M66" s="50" t="e">
        <f t="shared" si="26"/>
        <v>#NUM!</v>
      </c>
      <c r="N66" s="81"/>
      <c r="O66" s="84"/>
      <c r="P66" s="87"/>
      <c r="Q66" s="87"/>
      <c r="R66" s="48">
        <v>0</v>
      </c>
      <c r="S66" s="48">
        <v>0</v>
      </c>
      <c r="T66" s="48">
        <f t="shared" si="27"/>
        <v>0</v>
      </c>
      <c r="U66" s="90"/>
      <c r="V66" s="93"/>
      <c r="W66" s="48" t="s">
        <v>181</v>
      </c>
      <c r="X66" s="48" t="s">
        <v>181</v>
      </c>
    </row>
    <row r="67" spans="2:24">
      <c r="B67" s="77" t="s">
        <v>175</v>
      </c>
      <c r="C67" s="48">
        <v>1</v>
      </c>
      <c r="D67" s="48"/>
      <c r="E67" s="48"/>
      <c r="F67" s="48"/>
      <c r="G67" s="48"/>
      <c r="H67" s="48"/>
      <c r="I67" s="48"/>
      <c r="J67" s="48"/>
      <c r="K67" s="48"/>
      <c r="L67" s="50"/>
      <c r="M67" s="50" t="e">
        <f t="shared" si="26"/>
        <v>#NUM!</v>
      </c>
      <c r="N67" s="79" t="e">
        <f t="shared" ref="N67" si="32">AVERAGE(L67:L69)</f>
        <v>#DIV/0!</v>
      </c>
      <c r="O67" s="82" t="e">
        <f t="shared" ref="O67" si="33">STDEV(L67:L69)</f>
        <v>#DIV/0!</v>
      </c>
      <c r="P67" s="85">
        <v>0</v>
      </c>
      <c r="Q67" s="85">
        <v>0</v>
      </c>
      <c r="R67" s="48">
        <v>0</v>
      </c>
      <c r="S67" s="48">
        <v>0</v>
      </c>
      <c r="T67" s="48">
        <f t="shared" si="27"/>
        <v>0</v>
      </c>
      <c r="U67" s="88">
        <f t="shared" ref="U67" si="34">AVERAGE(T67:T69)</f>
        <v>0</v>
      </c>
      <c r="V67" s="91">
        <f t="shared" ref="V67" si="35">STDEV(T67:T69)</f>
        <v>0</v>
      </c>
      <c r="W67" s="48" t="s">
        <v>181</v>
      </c>
      <c r="X67" s="48" t="s">
        <v>181</v>
      </c>
    </row>
    <row r="68" spans="2:24">
      <c r="B68" s="77"/>
      <c r="C68" s="48">
        <v>2</v>
      </c>
      <c r="D68" s="48"/>
      <c r="E68" s="48"/>
      <c r="F68" s="48"/>
      <c r="G68" s="48"/>
      <c r="H68" s="48"/>
      <c r="I68" s="48"/>
      <c r="J68" s="48"/>
      <c r="K68" s="48"/>
      <c r="L68" s="50"/>
      <c r="M68" s="50" t="e">
        <f t="shared" si="26"/>
        <v>#NUM!</v>
      </c>
      <c r="N68" s="80"/>
      <c r="O68" s="83"/>
      <c r="P68" s="86"/>
      <c r="Q68" s="86"/>
      <c r="R68" s="48">
        <v>0</v>
      </c>
      <c r="S68" s="48">
        <v>0</v>
      </c>
      <c r="T68" s="48">
        <f t="shared" si="27"/>
        <v>0</v>
      </c>
      <c r="U68" s="89"/>
      <c r="V68" s="92"/>
      <c r="W68" s="48" t="s">
        <v>181</v>
      </c>
      <c r="X68" s="48" t="s">
        <v>181</v>
      </c>
    </row>
    <row r="69" spans="2:24">
      <c r="B69" s="77"/>
      <c r="C69" s="48">
        <v>3</v>
      </c>
      <c r="D69" s="48"/>
      <c r="E69" s="48"/>
      <c r="F69" s="48"/>
      <c r="G69" s="48"/>
      <c r="H69" s="48"/>
      <c r="I69" s="48"/>
      <c r="J69" s="48"/>
      <c r="K69" s="48"/>
      <c r="L69" s="50"/>
      <c r="M69" s="50" t="e">
        <f t="shared" si="26"/>
        <v>#NUM!</v>
      </c>
      <c r="N69" s="81"/>
      <c r="O69" s="84"/>
      <c r="P69" s="87"/>
      <c r="Q69" s="87"/>
      <c r="R69" s="48">
        <v>0</v>
      </c>
      <c r="S69" s="48">
        <v>0</v>
      </c>
      <c r="T69" s="48">
        <f t="shared" si="27"/>
        <v>0</v>
      </c>
      <c r="U69" s="90"/>
      <c r="V69" s="93"/>
      <c r="W69" s="48" t="s">
        <v>181</v>
      </c>
      <c r="X69" s="48" t="s">
        <v>181</v>
      </c>
    </row>
    <row r="70" spans="2:24"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</row>
    <row r="71" spans="2:24">
      <c r="B71" s="73" t="s">
        <v>180</v>
      </c>
      <c r="C71" s="73"/>
      <c r="D71" s="74" t="s">
        <v>159</v>
      </c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6"/>
      <c r="R71" s="74" t="s">
        <v>172</v>
      </c>
      <c r="S71" s="75"/>
      <c r="T71" s="75"/>
      <c r="U71" s="75"/>
      <c r="V71" s="75"/>
      <c r="W71" s="75"/>
      <c r="X71" s="76"/>
    </row>
    <row r="72" spans="2:24" ht="15.75">
      <c r="B72" s="73"/>
      <c r="C72" s="73"/>
      <c r="D72" s="45" t="s">
        <v>226</v>
      </c>
      <c r="E72" s="45" t="s">
        <v>226</v>
      </c>
      <c r="F72" s="45" t="s">
        <v>227</v>
      </c>
      <c r="G72" s="45" t="s">
        <v>227</v>
      </c>
      <c r="H72" s="45" t="s">
        <v>228</v>
      </c>
      <c r="I72" s="45" t="s">
        <v>228</v>
      </c>
      <c r="J72" s="46" t="s">
        <v>229</v>
      </c>
      <c r="K72" s="46" t="s">
        <v>229</v>
      </c>
      <c r="L72" s="47" t="s">
        <v>161</v>
      </c>
      <c r="M72" s="49" t="s">
        <v>162</v>
      </c>
      <c r="N72" s="49" t="s">
        <v>163</v>
      </c>
      <c r="O72" s="47" t="s">
        <v>164</v>
      </c>
      <c r="P72" s="47" t="s">
        <v>165</v>
      </c>
      <c r="Q72" s="47" t="s">
        <v>164</v>
      </c>
      <c r="R72" s="45" t="s">
        <v>226</v>
      </c>
      <c r="S72" s="45" t="s">
        <v>226</v>
      </c>
      <c r="T72" s="47" t="s">
        <v>166</v>
      </c>
      <c r="U72" s="47" t="s">
        <v>167</v>
      </c>
      <c r="V72" s="47" t="s">
        <v>168</v>
      </c>
      <c r="W72" s="45" t="s">
        <v>226</v>
      </c>
      <c r="X72" s="45" t="s">
        <v>226</v>
      </c>
    </row>
    <row r="73" spans="2:24">
      <c r="B73" s="77" t="s">
        <v>173</v>
      </c>
      <c r="C73" s="48">
        <v>1</v>
      </c>
      <c r="D73" s="48"/>
      <c r="E73" s="48"/>
      <c r="F73" s="48"/>
      <c r="G73" s="48"/>
      <c r="H73" s="48"/>
      <c r="I73" s="48"/>
      <c r="J73" s="48"/>
      <c r="K73" s="48"/>
      <c r="L73" s="50"/>
      <c r="M73" s="50" t="e">
        <f t="shared" ref="M73:M81" si="36">LOG(L73)</f>
        <v>#NUM!</v>
      </c>
      <c r="N73" s="79" t="e">
        <f>AVERAGE(L73:L75)</f>
        <v>#DIV/0!</v>
      </c>
      <c r="O73" s="82" t="e">
        <f>STDEV(L73:L75)</f>
        <v>#DIV/0!</v>
      </c>
      <c r="P73" s="85">
        <v>0</v>
      </c>
      <c r="Q73" s="85">
        <v>0</v>
      </c>
      <c r="R73" s="48">
        <v>0</v>
      </c>
      <c r="S73" s="48">
        <v>0</v>
      </c>
      <c r="T73" s="48">
        <f t="shared" ref="T73:T81" si="37">SUM(R73:S73)*10/2</f>
        <v>0</v>
      </c>
      <c r="U73" s="88">
        <f>AVERAGE(T73:T75)</f>
        <v>0</v>
      </c>
      <c r="V73" s="91">
        <f>STDEV(T73:T75)</f>
        <v>0</v>
      </c>
      <c r="W73" s="48" t="s">
        <v>181</v>
      </c>
      <c r="X73" s="48" t="s">
        <v>181</v>
      </c>
    </row>
    <row r="74" spans="2:24">
      <c r="B74" s="77"/>
      <c r="C74" s="48">
        <v>2</v>
      </c>
      <c r="D74" s="48"/>
      <c r="E74" s="48"/>
      <c r="F74" s="48"/>
      <c r="G74" s="48"/>
      <c r="H74" s="48"/>
      <c r="I74" s="48"/>
      <c r="J74" s="48"/>
      <c r="K74" s="48"/>
      <c r="L74" s="50"/>
      <c r="M74" s="50" t="e">
        <f t="shared" si="36"/>
        <v>#NUM!</v>
      </c>
      <c r="N74" s="80"/>
      <c r="O74" s="83"/>
      <c r="P74" s="86"/>
      <c r="Q74" s="86"/>
      <c r="R74" s="48">
        <v>0</v>
      </c>
      <c r="S74" s="48">
        <v>0</v>
      </c>
      <c r="T74" s="48">
        <f t="shared" si="37"/>
        <v>0</v>
      </c>
      <c r="U74" s="89"/>
      <c r="V74" s="92"/>
      <c r="W74" s="48" t="s">
        <v>181</v>
      </c>
      <c r="X74" s="48" t="s">
        <v>181</v>
      </c>
    </row>
    <row r="75" spans="2:24">
      <c r="B75" s="77"/>
      <c r="C75" s="48">
        <v>3</v>
      </c>
      <c r="D75" s="48"/>
      <c r="E75" s="48"/>
      <c r="F75" s="48"/>
      <c r="G75" s="48"/>
      <c r="H75" s="48"/>
      <c r="I75" s="48"/>
      <c r="J75" s="48"/>
      <c r="K75" s="48"/>
      <c r="L75" s="50"/>
      <c r="M75" s="50" t="e">
        <f t="shared" si="36"/>
        <v>#NUM!</v>
      </c>
      <c r="N75" s="81"/>
      <c r="O75" s="84"/>
      <c r="P75" s="87"/>
      <c r="Q75" s="87"/>
      <c r="R75" s="48">
        <v>0</v>
      </c>
      <c r="S75" s="48">
        <v>0</v>
      </c>
      <c r="T75" s="48">
        <f t="shared" si="37"/>
        <v>0</v>
      </c>
      <c r="U75" s="90"/>
      <c r="V75" s="93"/>
      <c r="W75" s="48" t="s">
        <v>181</v>
      </c>
      <c r="X75" s="48" t="s">
        <v>181</v>
      </c>
    </row>
    <row r="76" spans="2:24">
      <c r="B76" s="77" t="s">
        <v>174</v>
      </c>
      <c r="C76" s="48">
        <v>1</v>
      </c>
      <c r="D76" s="48"/>
      <c r="E76" s="48"/>
      <c r="F76" s="48"/>
      <c r="G76" s="48"/>
      <c r="H76" s="48"/>
      <c r="I76" s="48"/>
      <c r="J76" s="48"/>
      <c r="K76" s="48"/>
      <c r="L76" s="50"/>
      <c r="M76" s="50" t="e">
        <f t="shared" si="36"/>
        <v>#NUM!</v>
      </c>
      <c r="N76" s="79" t="e">
        <f t="shared" ref="N76" si="38">AVERAGE(L76:L78)</f>
        <v>#DIV/0!</v>
      </c>
      <c r="O76" s="82" t="e">
        <f t="shared" ref="O76" si="39">STDEV(L76:L78)</f>
        <v>#DIV/0!</v>
      </c>
      <c r="P76" s="85">
        <v>0</v>
      </c>
      <c r="Q76" s="85">
        <v>0</v>
      </c>
      <c r="R76" s="48">
        <v>0</v>
      </c>
      <c r="S76" s="48">
        <v>0</v>
      </c>
      <c r="T76" s="48">
        <f t="shared" si="37"/>
        <v>0</v>
      </c>
      <c r="U76" s="88">
        <f t="shared" ref="U76" si="40">AVERAGE(T76:T78)</f>
        <v>0</v>
      </c>
      <c r="V76" s="91">
        <f t="shared" ref="V76" si="41">STDEV(T76:T78)</f>
        <v>0</v>
      </c>
      <c r="W76" s="48" t="s">
        <v>181</v>
      </c>
      <c r="X76" s="48" t="s">
        <v>181</v>
      </c>
    </row>
    <row r="77" spans="2:24">
      <c r="B77" s="77"/>
      <c r="C77" s="48">
        <v>2</v>
      </c>
      <c r="D77" s="48"/>
      <c r="E77" s="48"/>
      <c r="F77" s="48"/>
      <c r="G77" s="48"/>
      <c r="H77" s="48"/>
      <c r="I77" s="48"/>
      <c r="J77" s="48"/>
      <c r="K77" s="48"/>
      <c r="L77" s="50"/>
      <c r="M77" s="50" t="e">
        <f t="shared" si="36"/>
        <v>#NUM!</v>
      </c>
      <c r="N77" s="80"/>
      <c r="O77" s="83"/>
      <c r="P77" s="86"/>
      <c r="Q77" s="86"/>
      <c r="R77" s="48">
        <v>0</v>
      </c>
      <c r="S77" s="48">
        <v>0</v>
      </c>
      <c r="T77" s="48">
        <f t="shared" si="37"/>
        <v>0</v>
      </c>
      <c r="U77" s="89"/>
      <c r="V77" s="92"/>
      <c r="W77" s="48" t="s">
        <v>181</v>
      </c>
      <c r="X77" s="48" t="s">
        <v>181</v>
      </c>
    </row>
    <row r="78" spans="2:24">
      <c r="B78" s="77"/>
      <c r="C78" s="48">
        <v>3</v>
      </c>
      <c r="D78" s="48"/>
      <c r="E78" s="48"/>
      <c r="F78" s="48"/>
      <c r="G78" s="48"/>
      <c r="H78" s="48"/>
      <c r="I78" s="48"/>
      <c r="J78" s="48"/>
      <c r="K78" s="48"/>
      <c r="L78" s="50"/>
      <c r="M78" s="50" t="e">
        <f t="shared" si="36"/>
        <v>#NUM!</v>
      </c>
      <c r="N78" s="81"/>
      <c r="O78" s="84"/>
      <c r="P78" s="87"/>
      <c r="Q78" s="87"/>
      <c r="R78" s="48">
        <v>0</v>
      </c>
      <c r="S78" s="48">
        <v>0</v>
      </c>
      <c r="T78" s="48">
        <f t="shared" si="37"/>
        <v>0</v>
      </c>
      <c r="U78" s="90"/>
      <c r="V78" s="93"/>
      <c r="W78" s="48" t="s">
        <v>181</v>
      </c>
      <c r="X78" s="48" t="s">
        <v>181</v>
      </c>
    </row>
    <row r="79" spans="2:24">
      <c r="B79" s="77" t="s">
        <v>175</v>
      </c>
      <c r="C79" s="48">
        <v>1</v>
      </c>
      <c r="D79" s="48"/>
      <c r="E79" s="48"/>
      <c r="F79" s="48"/>
      <c r="G79" s="48"/>
      <c r="H79" s="48"/>
      <c r="I79" s="48"/>
      <c r="J79" s="48"/>
      <c r="K79" s="48"/>
      <c r="L79" s="50"/>
      <c r="M79" s="50" t="e">
        <f t="shared" si="36"/>
        <v>#NUM!</v>
      </c>
      <c r="N79" s="79" t="e">
        <f t="shared" ref="N79" si="42">AVERAGE(L79:L81)</f>
        <v>#DIV/0!</v>
      </c>
      <c r="O79" s="82" t="e">
        <f t="shared" ref="O79" si="43">STDEV(L79:L81)</f>
        <v>#DIV/0!</v>
      </c>
      <c r="P79" s="85">
        <v>0</v>
      </c>
      <c r="Q79" s="85">
        <v>0</v>
      </c>
      <c r="R79" s="48">
        <v>0</v>
      </c>
      <c r="S79" s="48">
        <v>0</v>
      </c>
      <c r="T79" s="48">
        <f t="shared" si="37"/>
        <v>0</v>
      </c>
      <c r="U79" s="88">
        <f t="shared" ref="U79" si="44">AVERAGE(T79:T81)</f>
        <v>0</v>
      </c>
      <c r="V79" s="91">
        <f t="shared" ref="V79" si="45">STDEV(T79:T81)</f>
        <v>0</v>
      </c>
      <c r="W79" s="48" t="s">
        <v>181</v>
      </c>
      <c r="X79" s="48" t="s">
        <v>181</v>
      </c>
    </row>
    <row r="80" spans="2:24">
      <c r="B80" s="77"/>
      <c r="C80" s="48">
        <v>2</v>
      </c>
      <c r="D80" s="48"/>
      <c r="E80" s="48"/>
      <c r="F80" s="48"/>
      <c r="G80" s="48"/>
      <c r="H80" s="48"/>
      <c r="I80" s="48"/>
      <c r="J80" s="48"/>
      <c r="K80" s="48"/>
      <c r="L80" s="50"/>
      <c r="M80" s="50" t="e">
        <f t="shared" si="36"/>
        <v>#NUM!</v>
      </c>
      <c r="N80" s="80"/>
      <c r="O80" s="83"/>
      <c r="P80" s="86"/>
      <c r="Q80" s="86"/>
      <c r="R80" s="48">
        <v>0</v>
      </c>
      <c r="S80" s="48">
        <v>0</v>
      </c>
      <c r="T80" s="48">
        <f t="shared" si="37"/>
        <v>0</v>
      </c>
      <c r="U80" s="89"/>
      <c r="V80" s="92"/>
      <c r="W80" s="48" t="s">
        <v>181</v>
      </c>
      <c r="X80" s="48" t="s">
        <v>181</v>
      </c>
    </row>
    <row r="81" spans="2:24">
      <c r="B81" s="77"/>
      <c r="C81" s="48">
        <v>3</v>
      </c>
      <c r="D81" s="48"/>
      <c r="E81" s="48"/>
      <c r="F81" s="48"/>
      <c r="G81" s="48"/>
      <c r="H81" s="48"/>
      <c r="I81" s="48"/>
      <c r="J81" s="48"/>
      <c r="K81" s="48"/>
      <c r="L81" s="50"/>
      <c r="M81" s="50" t="e">
        <f t="shared" si="36"/>
        <v>#NUM!</v>
      </c>
      <c r="N81" s="81"/>
      <c r="O81" s="84"/>
      <c r="P81" s="87"/>
      <c r="Q81" s="87"/>
      <c r="R81" s="48">
        <v>0</v>
      </c>
      <c r="S81" s="48">
        <v>0</v>
      </c>
      <c r="T81" s="48">
        <f t="shared" si="37"/>
        <v>0</v>
      </c>
      <c r="U81" s="90"/>
      <c r="V81" s="93"/>
      <c r="W81" s="48" t="s">
        <v>181</v>
      </c>
      <c r="X81" s="48" t="s">
        <v>181</v>
      </c>
    </row>
  </sheetData>
  <mergeCells count="155">
    <mergeCell ref="V76:V78"/>
    <mergeCell ref="B79:B81"/>
    <mergeCell ref="N79:N81"/>
    <mergeCell ref="O79:O81"/>
    <mergeCell ref="P79:P81"/>
    <mergeCell ref="Q79:Q81"/>
    <mergeCell ref="U79:U81"/>
    <mergeCell ref="V79:V81"/>
    <mergeCell ref="N76:N78"/>
    <mergeCell ref="O76:O78"/>
    <mergeCell ref="P76:P78"/>
    <mergeCell ref="Q76:Q78"/>
    <mergeCell ref="U76:U78"/>
    <mergeCell ref="D71:Q71"/>
    <mergeCell ref="R71:X71"/>
    <mergeCell ref="B73:B75"/>
    <mergeCell ref="N73:N75"/>
    <mergeCell ref="O73:O75"/>
    <mergeCell ref="P73:P75"/>
    <mergeCell ref="Q73:Q75"/>
    <mergeCell ref="U73:U75"/>
    <mergeCell ref="V73:V75"/>
    <mergeCell ref="V64:V66"/>
    <mergeCell ref="B67:B69"/>
    <mergeCell ref="N67:N69"/>
    <mergeCell ref="O67:O69"/>
    <mergeCell ref="P67:P69"/>
    <mergeCell ref="Q67:Q69"/>
    <mergeCell ref="U67:U69"/>
    <mergeCell ref="V67:V69"/>
    <mergeCell ref="N64:N66"/>
    <mergeCell ref="O64:O66"/>
    <mergeCell ref="P64:P66"/>
    <mergeCell ref="Q64:Q66"/>
    <mergeCell ref="U64:U66"/>
    <mergeCell ref="D59:Q59"/>
    <mergeCell ref="R59:X59"/>
    <mergeCell ref="B61:B63"/>
    <mergeCell ref="N61:N63"/>
    <mergeCell ref="O61:O63"/>
    <mergeCell ref="P61:P63"/>
    <mergeCell ref="Q61:Q63"/>
    <mergeCell ref="U61:U63"/>
    <mergeCell ref="V61:V63"/>
    <mergeCell ref="V52:V54"/>
    <mergeCell ref="B55:B57"/>
    <mergeCell ref="N55:N57"/>
    <mergeCell ref="O55:O57"/>
    <mergeCell ref="P55:P57"/>
    <mergeCell ref="Q55:Q57"/>
    <mergeCell ref="U55:U57"/>
    <mergeCell ref="V55:V57"/>
    <mergeCell ref="N52:N54"/>
    <mergeCell ref="O52:O54"/>
    <mergeCell ref="P52:P54"/>
    <mergeCell ref="Q52:Q54"/>
    <mergeCell ref="U52:U54"/>
    <mergeCell ref="D47:Q47"/>
    <mergeCell ref="R47:X47"/>
    <mergeCell ref="B49:B51"/>
    <mergeCell ref="N49:N51"/>
    <mergeCell ref="O49:O51"/>
    <mergeCell ref="P49:P51"/>
    <mergeCell ref="Q49:Q51"/>
    <mergeCell ref="U49:U51"/>
    <mergeCell ref="V49:V51"/>
    <mergeCell ref="V40:V42"/>
    <mergeCell ref="B43:B45"/>
    <mergeCell ref="N43:N45"/>
    <mergeCell ref="O43:O45"/>
    <mergeCell ref="P43:P45"/>
    <mergeCell ref="Q43:Q45"/>
    <mergeCell ref="U43:U45"/>
    <mergeCell ref="V43:V45"/>
    <mergeCell ref="N40:N42"/>
    <mergeCell ref="O40:O42"/>
    <mergeCell ref="P40:P42"/>
    <mergeCell ref="Q40:Q42"/>
    <mergeCell ref="U40:U42"/>
    <mergeCell ref="D35:Q35"/>
    <mergeCell ref="R35:X35"/>
    <mergeCell ref="B37:B39"/>
    <mergeCell ref="N37:N39"/>
    <mergeCell ref="O37:O39"/>
    <mergeCell ref="P37:P39"/>
    <mergeCell ref="Q37:Q39"/>
    <mergeCell ref="U37:U39"/>
    <mergeCell ref="V37:V39"/>
    <mergeCell ref="V28:V30"/>
    <mergeCell ref="B31:B33"/>
    <mergeCell ref="N31:N33"/>
    <mergeCell ref="O31:O33"/>
    <mergeCell ref="P31:P33"/>
    <mergeCell ref="Q31:Q33"/>
    <mergeCell ref="U31:U33"/>
    <mergeCell ref="V31:V33"/>
    <mergeCell ref="N28:N30"/>
    <mergeCell ref="O28:O30"/>
    <mergeCell ref="P28:P30"/>
    <mergeCell ref="Q28:Q30"/>
    <mergeCell ref="U28:U30"/>
    <mergeCell ref="V19:V21"/>
    <mergeCell ref="B23:C24"/>
    <mergeCell ref="D23:Q23"/>
    <mergeCell ref="R23:X23"/>
    <mergeCell ref="B25:B27"/>
    <mergeCell ref="N25:N27"/>
    <mergeCell ref="O25:O27"/>
    <mergeCell ref="P25:P27"/>
    <mergeCell ref="Q25:Q27"/>
    <mergeCell ref="U25:U27"/>
    <mergeCell ref="V25:V27"/>
    <mergeCell ref="N19:N21"/>
    <mergeCell ref="O19:O21"/>
    <mergeCell ref="P19:P21"/>
    <mergeCell ref="Q19:Q21"/>
    <mergeCell ref="U19:U21"/>
    <mergeCell ref="V7:V9"/>
    <mergeCell ref="V13:V15"/>
    <mergeCell ref="B16:B18"/>
    <mergeCell ref="N16:N18"/>
    <mergeCell ref="O16:O18"/>
    <mergeCell ref="P16:P18"/>
    <mergeCell ref="Q16:Q18"/>
    <mergeCell ref="U16:U18"/>
    <mergeCell ref="V16:V18"/>
    <mergeCell ref="N13:N15"/>
    <mergeCell ref="O13:O15"/>
    <mergeCell ref="P13:P15"/>
    <mergeCell ref="Q13:Q15"/>
    <mergeCell ref="U13:U15"/>
    <mergeCell ref="A2:E2"/>
    <mergeCell ref="B11:C12"/>
    <mergeCell ref="D11:Q11"/>
    <mergeCell ref="R11:X11"/>
    <mergeCell ref="B13:B15"/>
    <mergeCell ref="B64:B66"/>
    <mergeCell ref="B71:C72"/>
    <mergeCell ref="B76:B78"/>
    <mergeCell ref="B40:B42"/>
    <mergeCell ref="B47:C48"/>
    <mergeCell ref="B52:B54"/>
    <mergeCell ref="B59:C60"/>
    <mergeCell ref="B19:B21"/>
    <mergeCell ref="B28:B30"/>
    <mergeCell ref="B35:C36"/>
    <mergeCell ref="B5:C6"/>
    <mergeCell ref="D5:Q5"/>
    <mergeCell ref="R5:X5"/>
    <mergeCell ref="B7:B9"/>
    <mergeCell ref="N7:N9"/>
    <mergeCell ref="O7:O9"/>
    <mergeCell ref="P7:P9"/>
    <mergeCell ref="Q7:Q9"/>
    <mergeCell ref="U7:U9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B1F13-1269-4AF8-ABD0-4E9D28BEF05C}">
  <dimension ref="A2:G42"/>
  <sheetViews>
    <sheetView zoomScale="115" zoomScaleNormal="115" workbookViewId="0">
      <selection activeCell="C3" sqref="C3:E3"/>
    </sheetView>
  </sheetViews>
  <sheetFormatPr defaultRowHeight="15"/>
  <cols>
    <col min="2" max="7" width="11.7109375" customWidth="1"/>
  </cols>
  <sheetData>
    <row r="2" spans="1:7" ht="15.75">
      <c r="A2" s="55" t="s">
        <v>11</v>
      </c>
      <c r="B2" s="55"/>
      <c r="C2" s="55"/>
      <c r="D2" s="55"/>
      <c r="E2" s="55"/>
    </row>
    <row r="3" spans="1:7">
      <c r="B3" s="94" t="s">
        <v>76</v>
      </c>
      <c r="C3" s="96" t="s">
        <v>183</v>
      </c>
      <c r="D3" s="97"/>
      <c r="E3" s="98"/>
      <c r="F3" s="99" t="s">
        <v>3</v>
      </c>
      <c r="G3" s="99" t="s">
        <v>4</v>
      </c>
    </row>
    <row r="4" spans="1:7">
      <c r="B4" s="95"/>
      <c r="C4" s="27" t="s">
        <v>0</v>
      </c>
      <c r="D4" s="27" t="s">
        <v>1</v>
      </c>
      <c r="E4" s="27" t="s">
        <v>2</v>
      </c>
      <c r="F4" s="99"/>
      <c r="G4" s="99"/>
    </row>
    <row r="5" spans="1:7">
      <c r="B5" s="22" t="s">
        <v>182</v>
      </c>
      <c r="C5" s="22">
        <v>6.61</v>
      </c>
      <c r="D5" s="22">
        <v>6.6</v>
      </c>
      <c r="E5" s="22">
        <v>6.61</v>
      </c>
      <c r="F5" s="33">
        <f>AVERAGE(C5:E5)</f>
        <v>6.6066666666666665</v>
      </c>
      <c r="G5" s="33">
        <f>STDEV(C5:E5)</f>
        <v>5.7735026918966474E-3</v>
      </c>
    </row>
    <row r="6" spans="1:7">
      <c r="B6" s="34"/>
      <c r="C6" s="34"/>
      <c r="D6" s="34"/>
      <c r="E6" s="34"/>
      <c r="F6" s="35"/>
      <c r="G6" s="35"/>
    </row>
    <row r="7" spans="1:7">
      <c r="B7" s="94" t="s">
        <v>184</v>
      </c>
      <c r="C7" s="96" t="s">
        <v>183</v>
      </c>
      <c r="D7" s="97"/>
      <c r="E7" s="98"/>
      <c r="F7" s="99" t="s">
        <v>3</v>
      </c>
      <c r="G7" s="99" t="s">
        <v>4</v>
      </c>
    </row>
    <row r="8" spans="1:7">
      <c r="B8" s="95"/>
      <c r="C8" s="27" t="s">
        <v>0</v>
      </c>
      <c r="D8" s="27" t="s">
        <v>1</v>
      </c>
      <c r="E8" s="27" t="s">
        <v>2</v>
      </c>
      <c r="F8" s="99"/>
      <c r="G8" s="99"/>
    </row>
    <row r="9" spans="1:7">
      <c r="B9" s="36" t="s">
        <v>156</v>
      </c>
      <c r="C9" s="22">
        <v>6.75</v>
      </c>
      <c r="D9" s="22">
        <v>6.73</v>
      </c>
      <c r="E9" s="22">
        <v>6.74</v>
      </c>
      <c r="F9" s="33">
        <f>AVERAGE(C9:E9)</f>
        <v>6.7399999999999993</v>
      </c>
      <c r="G9" s="33">
        <f>STDEV(C9:E9)</f>
        <v>9.9999999999997868E-3</v>
      </c>
    </row>
    <row r="10" spans="1:7">
      <c r="B10" s="36" t="s">
        <v>157</v>
      </c>
      <c r="C10" s="22">
        <v>6.73</v>
      </c>
      <c r="D10" s="22">
        <v>6.75</v>
      </c>
      <c r="E10" s="22">
        <v>6.74</v>
      </c>
      <c r="F10" s="33">
        <f t="shared" ref="F10:F11" si="0">AVERAGE(C10:E10)</f>
        <v>6.7399999999999993</v>
      </c>
      <c r="G10" s="33">
        <f t="shared" ref="G10:G11" si="1">STDEV(C10:E10)</f>
        <v>9.9999999999997868E-3</v>
      </c>
    </row>
    <row r="11" spans="1:7">
      <c r="B11" s="36" t="s">
        <v>158</v>
      </c>
      <c r="C11" s="22">
        <v>6.75</v>
      </c>
      <c r="D11" s="22">
        <v>6.75</v>
      </c>
      <c r="E11" s="22">
        <v>6.75</v>
      </c>
      <c r="F11" s="33">
        <f t="shared" si="0"/>
        <v>6.75</v>
      </c>
      <c r="G11" s="33">
        <f t="shared" si="1"/>
        <v>0</v>
      </c>
    </row>
    <row r="12" spans="1:7">
      <c r="B12" s="34"/>
      <c r="C12" s="34"/>
      <c r="D12" s="34"/>
      <c r="E12" s="34"/>
      <c r="F12" s="35"/>
      <c r="G12" s="35"/>
    </row>
    <row r="13" spans="1:7">
      <c r="B13" s="94" t="s">
        <v>185</v>
      </c>
      <c r="C13" s="96" t="s">
        <v>183</v>
      </c>
      <c r="D13" s="97"/>
      <c r="E13" s="98"/>
      <c r="F13" s="99" t="s">
        <v>3</v>
      </c>
      <c r="G13" s="99" t="s">
        <v>4</v>
      </c>
    </row>
    <row r="14" spans="1:7">
      <c r="B14" s="95"/>
      <c r="C14" s="27" t="s">
        <v>0</v>
      </c>
      <c r="D14" s="27" t="s">
        <v>1</v>
      </c>
      <c r="E14" s="27" t="s">
        <v>2</v>
      </c>
      <c r="F14" s="99"/>
      <c r="G14" s="99"/>
    </row>
    <row r="15" spans="1:7">
      <c r="B15" s="36" t="s">
        <v>156</v>
      </c>
      <c r="C15" s="22">
        <v>6.78</v>
      </c>
      <c r="D15" s="22">
        <v>6.77</v>
      </c>
      <c r="E15" s="22">
        <v>6.78</v>
      </c>
      <c r="F15" s="33">
        <f>AVERAGE(C15:E15)</f>
        <v>6.7766666666666673</v>
      </c>
      <c r="G15" s="33">
        <f>STDEV(C15:E15)</f>
        <v>5.7735026918966474E-3</v>
      </c>
    </row>
    <row r="16" spans="1:7">
      <c r="B16" s="36" t="s">
        <v>157</v>
      </c>
      <c r="C16" s="22">
        <v>6.76</v>
      </c>
      <c r="D16" s="22">
        <v>6.78</v>
      </c>
      <c r="E16" s="22">
        <v>6.78</v>
      </c>
      <c r="F16" s="33">
        <f t="shared" ref="F16:F17" si="2">AVERAGE(C16:E16)</f>
        <v>6.7733333333333334</v>
      </c>
      <c r="G16" s="33">
        <f t="shared" ref="G16:G17" si="3">STDEV(C16:E16)</f>
        <v>1.1547005383792781E-2</v>
      </c>
    </row>
    <row r="17" spans="2:7">
      <c r="B17" s="36" t="s">
        <v>158</v>
      </c>
      <c r="C17" s="22">
        <v>6.79</v>
      </c>
      <c r="D17" s="22">
        <v>6.77</v>
      </c>
      <c r="E17" s="22">
        <v>6.78</v>
      </c>
      <c r="F17" s="33">
        <f t="shared" si="2"/>
        <v>6.78</v>
      </c>
      <c r="G17" s="33">
        <f t="shared" si="3"/>
        <v>1.0000000000000231E-2</v>
      </c>
    </row>
    <row r="18" spans="2:7">
      <c r="B18" s="34"/>
      <c r="C18" s="34"/>
      <c r="D18" s="34"/>
      <c r="E18" s="34"/>
      <c r="F18" s="35"/>
      <c r="G18" s="35"/>
    </row>
    <row r="19" spans="2:7">
      <c r="B19" s="94" t="s">
        <v>186</v>
      </c>
      <c r="C19" s="96" t="s">
        <v>183</v>
      </c>
      <c r="D19" s="97"/>
      <c r="E19" s="98"/>
      <c r="F19" s="99" t="s">
        <v>3</v>
      </c>
      <c r="G19" s="99" t="s">
        <v>4</v>
      </c>
    </row>
    <row r="20" spans="2:7">
      <c r="B20" s="95"/>
      <c r="C20" s="27" t="s">
        <v>0</v>
      </c>
      <c r="D20" s="27" t="s">
        <v>1</v>
      </c>
      <c r="E20" s="27" t="s">
        <v>2</v>
      </c>
      <c r="F20" s="99"/>
      <c r="G20" s="99"/>
    </row>
    <row r="21" spans="2:7">
      <c r="B21" s="36" t="s">
        <v>156</v>
      </c>
      <c r="C21" s="22">
        <v>6.8</v>
      </c>
      <c r="D21" s="22">
        <v>6.82</v>
      </c>
      <c r="E21" s="22">
        <v>6.81</v>
      </c>
      <c r="F21" s="33">
        <f>AVERAGE(C21:E21)</f>
        <v>6.81</v>
      </c>
      <c r="G21" s="33">
        <f>STDEV(C21:E21)</f>
        <v>1.0000000000000231E-2</v>
      </c>
    </row>
    <row r="22" spans="2:7">
      <c r="B22" s="36" t="s">
        <v>157</v>
      </c>
      <c r="C22" s="22">
        <v>6.79</v>
      </c>
      <c r="D22" s="22">
        <v>6.8</v>
      </c>
      <c r="E22" s="22">
        <v>6.81</v>
      </c>
      <c r="F22" s="33">
        <f t="shared" ref="F22:F23" si="4">AVERAGE(C22:E22)</f>
        <v>6.8</v>
      </c>
      <c r="G22" s="33">
        <f t="shared" ref="G22:G23" si="5">STDEV(C22:E22)</f>
        <v>9.9999999999997868E-3</v>
      </c>
    </row>
    <row r="23" spans="2:7">
      <c r="B23" s="36" t="s">
        <v>158</v>
      </c>
      <c r="C23" s="22">
        <v>6.81</v>
      </c>
      <c r="D23" s="22">
        <v>6.8</v>
      </c>
      <c r="E23" s="22">
        <v>6.83</v>
      </c>
      <c r="F23" s="33">
        <f t="shared" si="4"/>
        <v>6.8133333333333326</v>
      </c>
      <c r="G23" s="33">
        <f t="shared" si="5"/>
        <v>1.5275252316519626E-2</v>
      </c>
    </row>
    <row r="24" spans="2:7">
      <c r="B24" s="34"/>
      <c r="C24" s="34"/>
      <c r="D24" s="34"/>
      <c r="E24" s="34"/>
      <c r="F24" s="35"/>
      <c r="G24" s="35"/>
    </row>
    <row r="25" spans="2:7">
      <c r="B25" s="94" t="s">
        <v>187</v>
      </c>
      <c r="C25" s="96" t="s">
        <v>183</v>
      </c>
      <c r="D25" s="97"/>
      <c r="E25" s="98"/>
      <c r="F25" s="99" t="s">
        <v>3</v>
      </c>
      <c r="G25" s="99" t="s">
        <v>4</v>
      </c>
    </row>
    <row r="26" spans="2:7">
      <c r="B26" s="95"/>
      <c r="C26" s="27" t="s">
        <v>0</v>
      </c>
      <c r="D26" s="27" t="s">
        <v>1</v>
      </c>
      <c r="E26" s="27" t="s">
        <v>2</v>
      </c>
      <c r="F26" s="99"/>
      <c r="G26" s="99"/>
    </row>
    <row r="27" spans="2:7">
      <c r="B27" s="36" t="s">
        <v>156</v>
      </c>
      <c r="C27" s="22">
        <v>6.8</v>
      </c>
      <c r="D27" s="22">
        <v>6.8</v>
      </c>
      <c r="E27" s="22">
        <v>6.8</v>
      </c>
      <c r="F27" s="33">
        <f>AVERAGE(C27:E27)</f>
        <v>6.8</v>
      </c>
      <c r="G27" s="33">
        <f>STDEV(C27:E27)</f>
        <v>0</v>
      </c>
    </row>
    <row r="28" spans="2:7">
      <c r="B28" s="36" t="s">
        <v>157</v>
      </c>
      <c r="C28" s="22">
        <v>6.82</v>
      </c>
      <c r="D28" s="22">
        <v>6.8</v>
      </c>
      <c r="E28" s="22">
        <v>6.81</v>
      </c>
      <c r="F28" s="33">
        <f t="shared" ref="F28:F29" si="6">AVERAGE(C28:E28)</f>
        <v>6.81</v>
      </c>
      <c r="G28" s="33">
        <f t="shared" ref="G28:G29" si="7">STDEV(C28:E28)</f>
        <v>1.0000000000000231E-2</v>
      </c>
    </row>
    <row r="29" spans="2:7">
      <c r="B29" s="36" t="s">
        <v>158</v>
      </c>
      <c r="C29" s="22">
        <v>6.79</v>
      </c>
      <c r="D29" s="22">
        <v>6.8</v>
      </c>
      <c r="E29" s="22">
        <v>6.81</v>
      </c>
      <c r="F29" s="33">
        <f t="shared" si="6"/>
        <v>6.8</v>
      </c>
      <c r="G29" s="33">
        <f t="shared" si="7"/>
        <v>9.9999999999997868E-3</v>
      </c>
    </row>
    <row r="30" spans="2:7">
      <c r="B30" s="34"/>
      <c r="C30" s="34"/>
      <c r="D30" s="34"/>
      <c r="E30" s="34"/>
      <c r="F30" s="35"/>
      <c r="G30" s="35"/>
    </row>
    <row r="31" spans="2:7">
      <c r="B31" s="94" t="s">
        <v>188</v>
      </c>
      <c r="C31" s="96" t="s">
        <v>183</v>
      </c>
      <c r="D31" s="97"/>
      <c r="E31" s="98"/>
      <c r="F31" s="99" t="s">
        <v>3</v>
      </c>
      <c r="G31" s="99" t="s">
        <v>4</v>
      </c>
    </row>
    <row r="32" spans="2:7">
      <c r="B32" s="95"/>
      <c r="C32" s="27" t="s">
        <v>0</v>
      </c>
      <c r="D32" s="27" t="s">
        <v>1</v>
      </c>
      <c r="E32" s="27" t="s">
        <v>2</v>
      </c>
      <c r="F32" s="99"/>
      <c r="G32" s="99"/>
    </row>
    <row r="33" spans="2:7">
      <c r="B33" s="36" t="s">
        <v>156</v>
      </c>
      <c r="C33" s="22">
        <v>6.83</v>
      </c>
      <c r="D33" s="22">
        <v>6.82</v>
      </c>
      <c r="E33" s="22">
        <v>6.85</v>
      </c>
      <c r="F33" s="33">
        <f>AVERAGE(C33:E33)</f>
        <v>6.833333333333333</v>
      </c>
      <c r="G33" s="33">
        <f>STDEV(C33:E33)</f>
        <v>1.5275252316519142E-2</v>
      </c>
    </row>
    <row r="34" spans="2:7">
      <c r="B34" s="36" t="s">
        <v>157</v>
      </c>
      <c r="C34" s="22">
        <v>6.81</v>
      </c>
      <c r="D34" s="22">
        <v>6.83</v>
      </c>
      <c r="E34" s="22">
        <v>6.82</v>
      </c>
      <c r="F34" s="33">
        <f t="shared" ref="F34:F35" si="8">AVERAGE(C34:E34)</f>
        <v>6.82</v>
      </c>
      <c r="G34" s="33">
        <f t="shared" ref="G34:G35" si="9">STDEV(C34:E34)</f>
        <v>1.0000000000000231E-2</v>
      </c>
    </row>
    <row r="35" spans="2:7">
      <c r="B35" s="36" t="s">
        <v>158</v>
      </c>
      <c r="C35" s="22">
        <v>6.8</v>
      </c>
      <c r="D35" s="22">
        <v>6.83</v>
      </c>
      <c r="E35" s="22">
        <v>6.81</v>
      </c>
      <c r="F35" s="33">
        <f t="shared" si="8"/>
        <v>6.8133333333333326</v>
      </c>
      <c r="G35" s="33">
        <f t="shared" si="9"/>
        <v>1.5275252316519626E-2</v>
      </c>
    </row>
    <row r="36" spans="2:7">
      <c r="B36" s="34"/>
      <c r="C36" s="34"/>
      <c r="D36" s="34"/>
      <c r="E36" s="34"/>
      <c r="F36" s="35"/>
      <c r="G36" s="35"/>
    </row>
    <row r="37" spans="2:7">
      <c r="B37" s="94" t="s">
        <v>189</v>
      </c>
      <c r="C37" s="96" t="s">
        <v>183</v>
      </c>
      <c r="D37" s="97"/>
      <c r="E37" s="98"/>
      <c r="F37" s="99" t="s">
        <v>3</v>
      </c>
      <c r="G37" s="99" t="s">
        <v>4</v>
      </c>
    </row>
    <row r="38" spans="2:7">
      <c r="B38" s="95"/>
      <c r="C38" s="27" t="s">
        <v>0</v>
      </c>
      <c r="D38" s="27" t="s">
        <v>1</v>
      </c>
      <c r="E38" s="27" t="s">
        <v>2</v>
      </c>
      <c r="F38" s="99"/>
      <c r="G38" s="99"/>
    </row>
    <row r="39" spans="2:7">
      <c r="B39" s="36" t="s">
        <v>156</v>
      </c>
      <c r="C39" s="22">
        <v>6.85</v>
      </c>
      <c r="D39" s="22">
        <v>6.86</v>
      </c>
      <c r="E39" s="22">
        <v>6.85</v>
      </c>
      <c r="F39" s="33">
        <f>AVERAGE(C39:E39)</f>
        <v>6.8533333333333344</v>
      </c>
      <c r="G39" s="33">
        <f>STDEV(C39:E39)</f>
        <v>5.7735026918966474E-3</v>
      </c>
    </row>
    <row r="40" spans="2:7">
      <c r="B40" s="36" t="s">
        <v>157</v>
      </c>
      <c r="C40" s="22">
        <v>6.83</v>
      </c>
      <c r="D40" s="22">
        <v>6.83</v>
      </c>
      <c r="E40" s="22">
        <v>6.82</v>
      </c>
      <c r="F40" s="33">
        <f t="shared" ref="F40:F41" si="10">AVERAGE(C40:E40)</f>
        <v>6.8266666666666671</v>
      </c>
      <c r="G40" s="33">
        <f t="shared" ref="G40:G41" si="11">STDEV(C40:E40)</f>
        <v>5.7735026918961348E-3</v>
      </c>
    </row>
    <row r="41" spans="2:7">
      <c r="B41" s="36" t="s">
        <v>158</v>
      </c>
      <c r="C41" s="22">
        <v>6.83</v>
      </c>
      <c r="D41" s="22">
        <v>6.83</v>
      </c>
      <c r="E41" s="22">
        <v>6.81</v>
      </c>
      <c r="F41" s="33">
        <f t="shared" si="10"/>
        <v>6.8233333333333333</v>
      </c>
      <c r="G41" s="33">
        <f t="shared" si="11"/>
        <v>1.1547005383792781E-2</v>
      </c>
    </row>
    <row r="42" spans="2:7">
      <c r="B42" s="52"/>
      <c r="C42" s="52"/>
      <c r="D42" s="52"/>
      <c r="E42" s="52"/>
      <c r="F42" s="52"/>
      <c r="G42" s="52"/>
    </row>
  </sheetData>
  <mergeCells count="29">
    <mergeCell ref="F37:F38"/>
    <mergeCell ref="G37:G38"/>
    <mergeCell ref="F25:F26"/>
    <mergeCell ref="G25:G26"/>
    <mergeCell ref="F31:F32"/>
    <mergeCell ref="G31:G32"/>
    <mergeCell ref="F7:F8"/>
    <mergeCell ref="G7:G8"/>
    <mergeCell ref="F13:F14"/>
    <mergeCell ref="G13:G14"/>
    <mergeCell ref="F19:F20"/>
    <mergeCell ref="G19:G20"/>
    <mergeCell ref="A2:E2"/>
    <mergeCell ref="F3:F4"/>
    <mergeCell ref="B3:B4"/>
    <mergeCell ref="C3:E3"/>
    <mergeCell ref="G3:G4"/>
    <mergeCell ref="B7:B8"/>
    <mergeCell ref="C7:E7"/>
    <mergeCell ref="B13:B14"/>
    <mergeCell ref="C13:E13"/>
    <mergeCell ref="B19:B20"/>
    <mergeCell ref="C19:E19"/>
    <mergeCell ref="B25:B26"/>
    <mergeCell ref="C25:E25"/>
    <mergeCell ref="B31:B32"/>
    <mergeCell ref="C31:E31"/>
    <mergeCell ref="B37:B38"/>
    <mergeCell ref="C37:E37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9A144-D915-4792-872B-0129AA76C918}">
  <dimension ref="A2:K42"/>
  <sheetViews>
    <sheetView zoomScale="130" zoomScaleNormal="130" workbookViewId="0">
      <selection activeCell="T19" sqref="T19"/>
    </sheetView>
  </sheetViews>
  <sheetFormatPr defaultRowHeight="15"/>
  <cols>
    <col min="11" max="11" width="12.5703125" customWidth="1"/>
    <col min="14" max="14" width="10.5703125" customWidth="1"/>
  </cols>
  <sheetData>
    <row r="2" spans="1:11" ht="15.75">
      <c r="A2" s="55" t="s">
        <v>98</v>
      </c>
      <c r="B2" s="55"/>
      <c r="C2" s="55"/>
      <c r="D2" s="55"/>
      <c r="E2" s="55"/>
      <c r="F2" s="55"/>
    </row>
    <row r="3" spans="1:11">
      <c r="D3" s="8"/>
      <c r="E3" s="8"/>
      <c r="F3" s="8"/>
    </row>
    <row r="4" spans="1:11">
      <c r="B4" s="94" t="s">
        <v>76</v>
      </c>
      <c r="C4" s="94" t="s">
        <v>190</v>
      </c>
      <c r="D4" s="53" t="s">
        <v>0</v>
      </c>
      <c r="E4" s="53" t="s">
        <v>1</v>
      </c>
      <c r="F4" s="53" t="s">
        <v>2</v>
      </c>
      <c r="G4" s="100" t="s">
        <v>231</v>
      </c>
      <c r="H4" s="101"/>
      <c r="I4" s="102"/>
      <c r="J4" s="99" t="s">
        <v>3</v>
      </c>
      <c r="K4" s="99" t="s">
        <v>4</v>
      </c>
    </row>
    <row r="5" spans="1:11">
      <c r="B5" s="95"/>
      <c r="C5" s="95"/>
      <c r="D5" s="54"/>
      <c r="E5" s="54"/>
      <c r="F5" s="54"/>
      <c r="G5" s="27" t="s">
        <v>0</v>
      </c>
      <c r="H5" s="27" t="s">
        <v>1</v>
      </c>
      <c r="I5" s="27" t="s">
        <v>2</v>
      </c>
      <c r="J5" s="99"/>
      <c r="K5" s="99"/>
    </row>
    <row r="6" spans="1:11">
      <c r="B6" s="22" t="s">
        <v>182</v>
      </c>
      <c r="C6" s="22">
        <v>0.33</v>
      </c>
      <c r="D6" s="22">
        <v>0.16</v>
      </c>
      <c r="E6" s="22">
        <v>0.16</v>
      </c>
      <c r="F6" s="22">
        <v>0.14000000000000001</v>
      </c>
      <c r="G6" s="22">
        <f>(0.33-D6)*70</f>
        <v>11.9</v>
      </c>
      <c r="H6" s="22">
        <f>(0.33-E6)*70</f>
        <v>11.9</v>
      </c>
      <c r="I6" s="22">
        <f>(0.33-F6)*70</f>
        <v>13.3</v>
      </c>
      <c r="J6" s="33">
        <f>AVERAGE(G6:I6)</f>
        <v>12.366666666666667</v>
      </c>
      <c r="K6" s="33">
        <f>STDEV(G6:I6)</f>
        <v>0.80829037686547622</v>
      </c>
    </row>
    <row r="7" spans="1:11">
      <c r="B7" s="34"/>
      <c r="C7" s="34"/>
      <c r="D7" s="34"/>
      <c r="E7" s="34"/>
      <c r="F7" s="34"/>
      <c r="G7" s="34"/>
      <c r="H7" s="34"/>
      <c r="I7" s="34"/>
      <c r="J7" s="35"/>
      <c r="K7" s="35"/>
    </row>
    <row r="8" spans="1:11">
      <c r="B8" s="94" t="s">
        <v>184</v>
      </c>
      <c r="C8" s="94" t="s">
        <v>190</v>
      </c>
      <c r="D8" s="53" t="s">
        <v>0</v>
      </c>
      <c r="E8" s="53" t="s">
        <v>1</v>
      </c>
      <c r="F8" s="53" t="s">
        <v>2</v>
      </c>
      <c r="G8" s="100" t="s">
        <v>231</v>
      </c>
      <c r="H8" s="101"/>
      <c r="I8" s="102"/>
      <c r="J8" s="99" t="s">
        <v>3</v>
      </c>
      <c r="K8" s="99" t="s">
        <v>4</v>
      </c>
    </row>
    <row r="9" spans="1:11">
      <c r="B9" s="95"/>
      <c r="C9" s="95"/>
      <c r="D9" s="54"/>
      <c r="E9" s="54"/>
      <c r="F9" s="54"/>
      <c r="G9" s="27" t="s">
        <v>0</v>
      </c>
      <c r="H9" s="27" t="s">
        <v>1</v>
      </c>
      <c r="I9" s="27" t="s">
        <v>2</v>
      </c>
      <c r="J9" s="99"/>
      <c r="K9" s="99"/>
    </row>
    <row r="10" spans="1:11">
      <c r="B10" s="36" t="s">
        <v>156</v>
      </c>
      <c r="C10" s="36">
        <v>1.1000000000000001</v>
      </c>
      <c r="D10" s="22">
        <v>0.91</v>
      </c>
      <c r="E10" s="22">
        <v>0.91</v>
      </c>
      <c r="F10" s="22">
        <v>0.92</v>
      </c>
      <c r="G10" s="22">
        <f>(1.1-D10)*70</f>
        <v>13.300000000000004</v>
      </c>
      <c r="H10" s="22">
        <f t="shared" ref="H10:I10" si="0">(1.1-E10)*70</f>
        <v>13.300000000000004</v>
      </c>
      <c r="I10" s="22">
        <f t="shared" si="0"/>
        <v>12.600000000000003</v>
      </c>
      <c r="J10" s="33">
        <f>AVERAGE(G10:I10)</f>
        <v>13.06666666666667</v>
      </c>
      <c r="K10" s="33">
        <f>STDEV(G10:I10)</f>
        <v>0.40414518843273867</v>
      </c>
    </row>
    <row r="11" spans="1:11">
      <c r="B11" s="36" t="s">
        <v>157</v>
      </c>
      <c r="C11" s="36">
        <v>1.1000000000000001</v>
      </c>
      <c r="D11" s="22">
        <v>0.9</v>
      </c>
      <c r="E11" s="22">
        <v>0.91</v>
      </c>
      <c r="F11" s="22">
        <v>0.9</v>
      </c>
      <c r="G11" s="22">
        <f t="shared" ref="G11:G12" si="1">(1.1-D11)*70</f>
        <v>14.000000000000005</v>
      </c>
      <c r="H11" s="22">
        <f t="shared" ref="H11:H12" si="2">(1.1-E11)*70</f>
        <v>13.300000000000004</v>
      </c>
      <c r="I11" s="22">
        <f t="shared" ref="I11:I12" si="3">(1.1-F11)*70</f>
        <v>14.000000000000005</v>
      </c>
      <c r="J11" s="33">
        <f t="shared" ref="J11:J12" si="4">AVERAGE(G11:I11)</f>
        <v>13.766666666666673</v>
      </c>
      <c r="K11" s="33">
        <f t="shared" ref="K11:K12" si="5">STDEV(G11:I11)</f>
        <v>0.40414518843273867</v>
      </c>
    </row>
    <row r="12" spans="1:11">
      <c r="B12" s="36" t="s">
        <v>158</v>
      </c>
      <c r="C12" s="36">
        <v>1.1000000000000001</v>
      </c>
      <c r="D12" s="22">
        <v>0.9</v>
      </c>
      <c r="E12" s="22">
        <v>0.91</v>
      </c>
      <c r="F12" s="22">
        <v>0.9</v>
      </c>
      <c r="G12" s="22">
        <f t="shared" si="1"/>
        <v>14.000000000000005</v>
      </c>
      <c r="H12" s="22">
        <f t="shared" si="2"/>
        <v>13.300000000000004</v>
      </c>
      <c r="I12" s="22">
        <f t="shared" si="3"/>
        <v>14.000000000000005</v>
      </c>
      <c r="J12" s="33">
        <f t="shared" si="4"/>
        <v>13.766666666666673</v>
      </c>
      <c r="K12" s="33">
        <f t="shared" si="5"/>
        <v>0.40414518843273867</v>
      </c>
    </row>
    <row r="13" spans="1:11">
      <c r="B13" s="34"/>
      <c r="C13" s="34"/>
      <c r="D13" s="34"/>
      <c r="E13" s="34"/>
      <c r="F13" s="34"/>
      <c r="G13" s="34"/>
      <c r="H13" s="34"/>
      <c r="I13" s="34"/>
      <c r="J13" s="35"/>
      <c r="K13" s="35"/>
    </row>
    <row r="14" spans="1:11">
      <c r="B14" s="94" t="s">
        <v>185</v>
      </c>
      <c r="C14" s="94" t="s">
        <v>190</v>
      </c>
      <c r="D14" s="53" t="s">
        <v>0</v>
      </c>
      <c r="E14" s="53" t="s">
        <v>1</v>
      </c>
      <c r="F14" s="53" t="s">
        <v>2</v>
      </c>
      <c r="G14" s="100" t="s">
        <v>231</v>
      </c>
      <c r="H14" s="101"/>
      <c r="I14" s="102"/>
      <c r="J14" s="99" t="s">
        <v>3</v>
      </c>
      <c r="K14" s="99" t="s">
        <v>4</v>
      </c>
    </row>
    <row r="15" spans="1:11">
      <c r="B15" s="95"/>
      <c r="C15" s="95"/>
      <c r="D15" s="54"/>
      <c r="E15" s="54"/>
      <c r="F15" s="54"/>
      <c r="G15" s="27" t="s">
        <v>0</v>
      </c>
      <c r="H15" s="27" t="s">
        <v>1</v>
      </c>
      <c r="I15" s="27" t="s">
        <v>2</v>
      </c>
      <c r="J15" s="99"/>
      <c r="K15" s="99"/>
    </row>
    <row r="16" spans="1:11">
      <c r="B16" s="36" t="s">
        <v>156</v>
      </c>
      <c r="C16" s="36">
        <v>1.03</v>
      </c>
      <c r="D16" s="22">
        <v>0.84</v>
      </c>
      <c r="E16" s="22">
        <v>0.84</v>
      </c>
      <c r="F16" s="22">
        <v>0.85</v>
      </c>
      <c r="G16" s="22">
        <f>(1.03-D16)*70</f>
        <v>13.300000000000004</v>
      </c>
      <c r="H16" s="22">
        <f t="shared" ref="H16:I16" si="6">(1.03-E16)*70</f>
        <v>13.300000000000004</v>
      </c>
      <c r="I16" s="22">
        <f t="shared" si="6"/>
        <v>12.600000000000003</v>
      </c>
      <c r="J16" s="33">
        <f>AVERAGE(G16:I16)</f>
        <v>13.06666666666667</v>
      </c>
      <c r="K16" s="33">
        <f>STDEV(G16:I16)</f>
        <v>0.40414518843273867</v>
      </c>
    </row>
    <row r="17" spans="2:11">
      <c r="B17" s="36" t="s">
        <v>157</v>
      </c>
      <c r="C17" s="36">
        <v>1.03</v>
      </c>
      <c r="D17" s="22">
        <v>0.84</v>
      </c>
      <c r="E17" s="22">
        <v>0.83</v>
      </c>
      <c r="F17" s="22">
        <v>0.83</v>
      </c>
      <c r="G17" s="22">
        <f t="shared" ref="G17:G18" si="7">(1.03-D17)*70</f>
        <v>13.300000000000004</v>
      </c>
      <c r="H17" s="22">
        <f t="shared" ref="H17:H18" si="8">(1.03-E17)*70</f>
        <v>14.000000000000005</v>
      </c>
      <c r="I17" s="22">
        <f t="shared" ref="I17:I18" si="9">(1.03-F17)*70</f>
        <v>14.000000000000005</v>
      </c>
      <c r="J17" s="33">
        <f t="shared" ref="J17:J18" si="10">AVERAGE(G17:I17)</f>
        <v>13.766666666666673</v>
      </c>
      <c r="K17" s="33">
        <f t="shared" ref="K17:K18" si="11">STDEV(G17:I17)</f>
        <v>0.40414518843273867</v>
      </c>
    </row>
    <row r="18" spans="2:11">
      <c r="B18" s="36" t="s">
        <v>158</v>
      </c>
      <c r="C18" s="36">
        <v>1.03</v>
      </c>
      <c r="D18" s="22">
        <v>0.81</v>
      </c>
      <c r="E18" s="22">
        <v>0.82</v>
      </c>
      <c r="F18" s="22">
        <v>0.82</v>
      </c>
      <c r="G18" s="22">
        <f t="shared" si="7"/>
        <v>15.399999999999999</v>
      </c>
      <c r="H18" s="22">
        <f t="shared" si="8"/>
        <v>14.700000000000005</v>
      </c>
      <c r="I18" s="22">
        <f t="shared" si="9"/>
        <v>14.700000000000005</v>
      </c>
      <c r="J18" s="33">
        <f t="shared" si="10"/>
        <v>14.933333333333335</v>
      </c>
      <c r="K18" s="33">
        <f t="shared" si="11"/>
        <v>0.40414518843273456</v>
      </c>
    </row>
    <row r="19" spans="2:11">
      <c r="B19" s="34"/>
      <c r="C19" s="34"/>
      <c r="D19" s="34"/>
      <c r="E19" s="34"/>
      <c r="F19" s="34"/>
      <c r="G19" s="34"/>
      <c r="H19" s="34"/>
      <c r="I19" s="34"/>
      <c r="J19" s="35"/>
      <c r="K19" s="35"/>
    </row>
    <row r="20" spans="2:11">
      <c r="B20" s="94" t="s">
        <v>186</v>
      </c>
      <c r="C20" s="94" t="s">
        <v>190</v>
      </c>
      <c r="D20" s="53" t="s">
        <v>0</v>
      </c>
      <c r="E20" s="53" t="s">
        <v>1</v>
      </c>
      <c r="F20" s="53" t="s">
        <v>2</v>
      </c>
      <c r="G20" s="100" t="s">
        <v>231</v>
      </c>
      <c r="H20" s="101"/>
      <c r="I20" s="102"/>
      <c r="J20" s="99" t="s">
        <v>3</v>
      </c>
      <c r="K20" s="99" t="s">
        <v>4</v>
      </c>
    </row>
    <row r="21" spans="2:11">
      <c r="B21" s="95"/>
      <c r="C21" s="95"/>
      <c r="D21" s="54"/>
      <c r="E21" s="54"/>
      <c r="F21" s="54"/>
      <c r="G21" s="27" t="s">
        <v>0</v>
      </c>
      <c r="H21" s="27" t="s">
        <v>1</v>
      </c>
      <c r="I21" s="27" t="s">
        <v>2</v>
      </c>
      <c r="J21" s="99"/>
      <c r="K21" s="99"/>
    </row>
    <row r="22" spans="2:11">
      <c r="B22" s="36" t="s">
        <v>156</v>
      </c>
      <c r="C22" s="36">
        <v>0.93</v>
      </c>
      <c r="D22" s="22">
        <v>0.73</v>
      </c>
      <c r="E22" s="22">
        <v>0.74</v>
      </c>
      <c r="F22" s="22">
        <v>0.73</v>
      </c>
      <c r="G22" s="22">
        <f>(0.93-D22)*70</f>
        <v>14.000000000000005</v>
      </c>
      <c r="H22" s="22">
        <f t="shared" ref="H22:I22" si="12">(0.93-E22)*70</f>
        <v>13.300000000000004</v>
      </c>
      <c r="I22" s="22">
        <f t="shared" si="12"/>
        <v>14.000000000000005</v>
      </c>
      <c r="J22" s="33">
        <f>AVERAGE(G22:I22)</f>
        <v>13.766666666666673</v>
      </c>
      <c r="K22" s="33">
        <f>STDEV(G22:I22)</f>
        <v>0.40414518843273867</v>
      </c>
    </row>
    <row r="23" spans="2:11">
      <c r="B23" s="36" t="s">
        <v>157</v>
      </c>
      <c r="C23" s="36">
        <v>0.93</v>
      </c>
      <c r="D23" s="22">
        <v>0.72</v>
      </c>
      <c r="E23" s="22">
        <v>0.73</v>
      </c>
      <c r="F23" s="22">
        <v>0.73</v>
      </c>
      <c r="G23" s="22">
        <f t="shared" ref="G23:G24" si="13">(0.93-D23)*70</f>
        <v>14.700000000000005</v>
      </c>
      <c r="H23" s="22">
        <f t="shared" ref="H23:H24" si="14">(0.93-E23)*70</f>
        <v>14.000000000000005</v>
      </c>
      <c r="I23" s="22">
        <f t="shared" ref="I23:I24" si="15">(0.93-F23)*70</f>
        <v>14.000000000000005</v>
      </c>
      <c r="J23" s="33">
        <f t="shared" ref="J23:J24" si="16">AVERAGE(G23:I23)</f>
        <v>14.23333333333334</v>
      </c>
      <c r="K23" s="33">
        <f t="shared" ref="K23:K24" si="17">STDEV(G23:I23)</f>
        <v>0.40414518843273767</v>
      </c>
    </row>
    <row r="24" spans="2:11">
      <c r="B24" s="36" t="s">
        <v>158</v>
      </c>
      <c r="C24" s="36">
        <v>0.93</v>
      </c>
      <c r="D24" s="22">
        <v>0.7</v>
      </c>
      <c r="E24" s="22">
        <v>0.71</v>
      </c>
      <c r="F24" s="22">
        <v>0.73</v>
      </c>
      <c r="G24" s="22">
        <f t="shared" si="13"/>
        <v>16.100000000000005</v>
      </c>
      <c r="H24" s="22">
        <f t="shared" si="14"/>
        <v>15.400000000000006</v>
      </c>
      <c r="I24" s="22">
        <f t="shared" si="15"/>
        <v>14.000000000000005</v>
      </c>
      <c r="J24" s="33">
        <f t="shared" si="16"/>
        <v>15.166666666666671</v>
      </c>
      <c r="K24" s="33">
        <f t="shared" si="17"/>
        <v>1.0692676621563626</v>
      </c>
    </row>
    <row r="25" spans="2:11">
      <c r="B25" s="34"/>
      <c r="C25" s="34"/>
      <c r="D25" s="34"/>
      <c r="E25" s="34"/>
      <c r="F25" s="34"/>
      <c r="G25" s="34"/>
      <c r="H25" s="34"/>
      <c r="I25" s="34"/>
      <c r="J25" s="35"/>
      <c r="K25" s="35"/>
    </row>
    <row r="26" spans="2:11">
      <c r="B26" s="94" t="s">
        <v>187</v>
      </c>
      <c r="C26" s="94" t="s">
        <v>190</v>
      </c>
      <c r="D26" s="53" t="s">
        <v>0</v>
      </c>
      <c r="E26" s="53" t="s">
        <v>1</v>
      </c>
      <c r="F26" s="53" t="s">
        <v>2</v>
      </c>
      <c r="G26" s="100" t="s">
        <v>231</v>
      </c>
      <c r="H26" s="101"/>
      <c r="I26" s="102"/>
      <c r="J26" s="99" t="s">
        <v>3</v>
      </c>
      <c r="K26" s="99" t="s">
        <v>4</v>
      </c>
    </row>
    <row r="27" spans="2:11">
      <c r="B27" s="95"/>
      <c r="C27" s="95"/>
      <c r="D27" s="54"/>
      <c r="E27" s="54"/>
      <c r="F27" s="54"/>
      <c r="G27" s="27" t="s">
        <v>0</v>
      </c>
      <c r="H27" s="27" t="s">
        <v>1</v>
      </c>
      <c r="I27" s="27" t="s">
        <v>2</v>
      </c>
      <c r="J27" s="99"/>
      <c r="K27" s="99"/>
    </row>
    <row r="28" spans="2:11">
      <c r="B28" s="36" t="s">
        <v>156</v>
      </c>
      <c r="C28" s="36">
        <v>1</v>
      </c>
      <c r="D28" s="22">
        <v>0.79</v>
      </c>
      <c r="E28" s="22">
        <v>0.8</v>
      </c>
      <c r="F28" s="22">
        <v>0.8</v>
      </c>
      <c r="G28" s="22">
        <f>(1-D28)*70</f>
        <v>14.699999999999998</v>
      </c>
      <c r="H28" s="22">
        <f t="shared" ref="H28:I28" si="18">(1-E28)*70</f>
        <v>13.999999999999996</v>
      </c>
      <c r="I28" s="22">
        <f t="shared" si="18"/>
        <v>13.999999999999996</v>
      </c>
      <c r="J28" s="33">
        <f>AVERAGE(G28:I28)</f>
        <v>14.233333333333329</v>
      </c>
      <c r="K28" s="33">
        <f>STDEV(G28:I28)</f>
        <v>0.40414518843273867</v>
      </c>
    </row>
    <row r="29" spans="2:11">
      <c r="B29" s="36" t="s">
        <v>157</v>
      </c>
      <c r="C29" s="36">
        <v>1</v>
      </c>
      <c r="D29" s="22">
        <v>0.78</v>
      </c>
      <c r="E29" s="22">
        <v>0.79</v>
      </c>
      <c r="F29" s="22">
        <v>0.8</v>
      </c>
      <c r="G29" s="22">
        <f t="shared" ref="G29:G30" si="19">(1-D29)*70</f>
        <v>15.399999999999999</v>
      </c>
      <c r="H29" s="22">
        <f t="shared" ref="H29:H30" si="20">(1-E29)*70</f>
        <v>14.699999999999998</v>
      </c>
      <c r="I29" s="22">
        <f t="shared" ref="I29:I30" si="21">(1-F29)*70</f>
        <v>13.999999999999996</v>
      </c>
      <c r="J29" s="33">
        <f t="shared" ref="J29:J30" si="22">AVERAGE(G29:I29)</f>
        <v>14.699999999999998</v>
      </c>
      <c r="K29" s="33">
        <f t="shared" ref="K29:K30" si="23">STDEV(G29:I29)</f>
        <v>0.70000000000000107</v>
      </c>
    </row>
    <row r="30" spans="2:11">
      <c r="B30" s="36" t="s">
        <v>158</v>
      </c>
      <c r="C30" s="36">
        <v>1</v>
      </c>
      <c r="D30" s="22">
        <v>0.79</v>
      </c>
      <c r="E30" s="22">
        <v>0.78</v>
      </c>
      <c r="F30" s="22">
        <v>0.77</v>
      </c>
      <c r="G30" s="22">
        <f t="shared" si="19"/>
        <v>14.699999999999998</v>
      </c>
      <c r="H30" s="22">
        <f t="shared" si="20"/>
        <v>15.399999999999999</v>
      </c>
      <c r="I30" s="22">
        <f t="shared" si="21"/>
        <v>16.099999999999998</v>
      </c>
      <c r="J30" s="33">
        <f t="shared" si="22"/>
        <v>15.399999999999997</v>
      </c>
      <c r="K30" s="33">
        <f t="shared" si="23"/>
        <v>0.70000000000000018</v>
      </c>
    </row>
    <row r="31" spans="2:11">
      <c r="B31" s="34"/>
      <c r="C31" s="34"/>
      <c r="D31" s="34"/>
      <c r="E31" s="34"/>
      <c r="F31" s="34"/>
      <c r="G31" s="34"/>
      <c r="H31" s="34"/>
      <c r="I31" s="34"/>
      <c r="J31" s="35"/>
      <c r="K31" s="35"/>
    </row>
    <row r="32" spans="2:11">
      <c r="B32" s="94" t="s">
        <v>188</v>
      </c>
      <c r="C32" s="94" t="s">
        <v>190</v>
      </c>
      <c r="D32" s="53" t="s">
        <v>0</v>
      </c>
      <c r="E32" s="53" t="s">
        <v>1</v>
      </c>
      <c r="F32" s="53" t="s">
        <v>2</v>
      </c>
      <c r="G32" s="100" t="s">
        <v>231</v>
      </c>
      <c r="H32" s="101"/>
      <c r="I32" s="102"/>
      <c r="J32" s="99" t="s">
        <v>3</v>
      </c>
      <c r="K32" s="99" t="s">
        <v>4</v>
      </c>
    </row>
    <row r="33" spans="2:11">
      <c r="B33" s="95"/>
      <c r="C33" s="95"/>
      <c r="D33" s="54"/>
      <c r="E33" s="54"/>
      <c r="F33" s="54"/>
      <c r="G33" s="27" t="s">
        <v>0</v>
      </c>
      <c r="H33" s="27" t="s">
        <v>1</v>
      </c>
      <c r="I33" s="27" t="s">
        <v>2</v>
      </c>
      <c r="J33" s="99"/>
      <c r="K33" s="99"/>
    </row>
    <row r="34" spans="2:11">
      <c r="B34" s="36" t="s">
        <v>156</v>
      </c>
      <c r="C34" s="36">
        <v>0.96</v>
      </c>
      <c r="D34" s="22">
        <v>0.77</v>
      </c>
      <c r="E34" s="22">
        <v>0.76</v>
      </c>
      <c r="F34" s="22">
        <v>0.75</v>
      </c>
      <c r="G34" s="22">
        <f>(0.96-D34)*70</f>
        <v>13.299999999999997</v>
      </c>
      <c r="H34" s="22">
        <f t="shared" ref="H34:I34" si="24">(0.96-E34)*70</f>
        <v>13.999999999999996</v>
      </c>
      <c r="I34" s="22">
        <f t="shared" si="24"/>
        <v>14.699999999999998</v>
      </c>
      <c r="J34" s="33">
        <f>AVERAGE(G34:I34)</f>
        <v>13.999999999999998</v>
      </c>
      <c r="K34" s="33">
        <f>STDEV(G34:I34)</f>
        <v>0.70000000000000018</v>
      </c>
    </row>
    <row r="35" spans="2:11">
      <c r="B35" s="36" t="s">
        <v>157</v>
      </c>
      <c r="C35" s="36">
        <v>0.96</v>
      </c>
      <c r="D35" s="22">
        <v>0.75</v>
      </c>
      <c r="E35" s="22">
        <v>0.74</v>
      </c>
      <c r="F35" s="22">
        <v>0.75</v>
      </c>
      <c r="G35" s="22">
        <f t="shared" ref="G35:G36" si="25">(0.96-D35)*70</f>
        <v>14.699999999999998</v>
      </c>
      <c r="H35" s="22">
        <f t="shared" ref="H35:H36" si="26">(0.96-E35)*70</f>
        <v>15.399999999999999</v>
      </c>
      <c r="I35" s="22">
        <f t="shared" ref="I35:I36" si="27">(0.96-F35)*70</f>
        <v>14.699999999999998</v>
      </c>
      <c r="J35" s="33">
        <f t="shared" ref="J35:J36" si="28">AVERAGE(G35:I35)</f>
        <v>14.93333333333333</v>
      </c>
      <c r="K35" s="33">
        <f t="shared" ref="K35:K36" si="29">STDEV(G35:I35)</f>
        <v>0.40414518843273867</v>
      </c>
    </row>
    <row r="36" spans="2:11">
      <c r="B36" s="36" t="s">
        <v>158</v>
      </c>
      <c r="C36" s="36">
        <v>0.96</v>
      </c>
      <c r="D36" s="22">
        <v>0.74</v>
      </c>
      <c r="E36" s="22">
        <v>0.75</v>
      </c>
      <c r="F36" s="22">
        <v>0.74</v>
      </c>
      <c r="G36" s="22">
        <f t="shared" si="25"/>
        <v>15.399999999999999</v>
      </c>
      <c r="H36" s="22">
        <f t="shared" si="26"/>
        <v>14.699999999999998</v>
      </c>
      <c r="I36" s="22">
        <f t="shared" si="27"/>
        <v>15.399999999999999</v>
      </c>
      <c r="J36" s="33">
        <f t="shared" si="28"/>
        <v>15.166666666666664</v>
      </c>
      <c r="K36" s="33">
        <f t="shared" si="29"/>
        <v>0.40414518843273867</v>
      </c>
    </row>
    <row r="37" spans="2:11">
      <c r="B37" s="34"/>
      <c r="C37" s="34"/>
      <c r="D37" s="34"/>
      <c r="E37" s="34"/>
      <c r="F37" s="34"/>
      <c r="G37" s="34"/>
      <c r="H37" s="34"/>
      <c r="I37" s="34"/>
      <c r="J37" s="35"/>
      <c r="K37" s="35"/>
    </row>
    <row r="38" spans="2:11">
      <c r="B38" s="94" t="s">
        <v>189</v>
      </c>
      <c r="C38" s="94" t="s">
        <v>190</v>
      </c>
      <c r="D38" s="53" t="s">
        <v>0</v>
      </c>
      <c r="E38" s="53" t="s">
        <v>1</v>
      </c>
      <c r="F38" s="53" t="s">
        <v>2</v>
      </c>
      <c r="G38" s="100" t="s">
        <v>231</v>
      </c>
      <c r="H38" s="101"/>
      <c r="I38" s="102"/>
      <c r="J38" s="99" t="s">
        <v>3</v>
      </c>
      <c r="K38" s="99" t="s">
        <v>4</v>
      </c>
    </row>
    <row r="39" spans="2:11">
      <c r="B39" s="95"/>
      <c r="C39" s="95"/>
      <c r="D39" s="54"/>
      <c r="E39" s="54"/>
      <c r="F39" s="54"/>
      <c r="G39" s="27" t="s">
        <v>0</v>
      </c>
      <c r="H39" s="27" t="s">
        <v>1</v>
      </c>
      <c r="I39" s="27" t="s">
        <v>2</v>
      </c>
      <c r="J39" s="99"/>
      <c r="K39" s="99"/>
    </row>
    <row r="40" spans="2:11">
      <c r="B40" s="36" t="s">
        <v>156</v>
      </c>
      <c r="C40" s="36">
        <v>0.96</v>
      </c>
      <c r="D40" s="22">
        <v>0.755</v>
      </c>
      <c r="E40" s="22">
        <v>0.76</v>
      </c>
      <c r="F40" s="22">
        <v>0.76</v>
      </c>
      <c r="G40" s="22">
        <f>(0.96-D40)*70</f>
        <v>14.349999999999998</v>
      </c>
      <c r="H40" s="22">
        <f t="shared" ref="H40" si="30">(0.96-E40)*70</f>
        <v>13.999999999999996</v>
      </c>
      <c r="I40" s="22">
        <f t="shared" ref="I40" si="31">(0.96-F40)*70</f>
        <v>13.999999999999996</v>
      </c>
      <c r="J40" s="33">
        <f>AVERAGE(G40:I40)</f>
        <v>14.116666666666665</v>
      </c>
      <c r="K40" s="33">
        <f>STDEV(G40:I40)</f>
        <v>0.20207259421636983</v>
      </c>
    </row>
    <row r="41" spans="2:11">
      <c r="B41" s="36" t="s">
        <v>157</v>
      </c>
      <c r="C41" s="36">
        <v>0.96</v>
      </c>
      <c r="D41" s="22">
        <v>0.745</v>
      </c>
      <c r="E41" s="22">
        <v>0.74</v>
      </c>
      <c r="F41" s="22">
        <v>0.75</v>
      </c>
      <c r="G41" s="22">
        <f t="shared" ref="G41:G42" si="32">(0.96-D41)*70</f>
        <v>15.049999999999997</v>
      </c>
      <c r="H41" s="22">
        <f t="shared" ref="H41:H42" si="33">(0.96-E41)*70</f>
        <v>15.399999999999999</v>
      </c>
      <c r="I41" s="22">
        <f t="shared" ref="I41:I42" si="34">(0.96-F41)*70</f>
        <v>14.699999999999998</v>
      </c>
      <c r="J41" s="33">
        <f t="shared" ref="J41:J42" si="35">AVERAGE(G41:I41)</f>
        <v>15.049999999999997</v>
      </c>
      <c r="K41" s="33">
        <f t="shared" ref="K41:K42" si="36">STDEV(G41:I41)</f>
        <v>0.35000000000000053</v>
      </c>
    </row>
    <row r="42" spans="2:11">
      <c r="B42" s="36" t="s">
        <v>158</v>
      </c>
      <c r="C42" s="36">
        <v>0.96</v>
      </c>
      <c r="D42" s="22">
        <v>0.74</v>
      </c>
      <c r="E42" s="22">
        <v>0.745</v>
      </c>
      <c r="F42" s="22">
        <v>0.74</v>
      </c>
      <c r="G42" s="22">
        <f t="shared" si="32"/>
        <v>15.399999999999999</v>
      </c>
      <c r="H42" s="22">
        <f t="shared" si="33"/>
        <v>15.049999999999997</v>
      </c>
      <c r="I42" s="22">
        <f t="shared" si="34"/>
        <v>15.399999999999999</v>
      </c>
      <c r="J42" s="33">
        <f t="shared" si="35"/>
        <v>15.283333333333331</v>
      </c>
      <c r="K42" s="33">
        <f t="shared" si="36"/>
        <v>0.20207259421636983</v>
      </c>
    </row>
  </sheetData>
  <mergeCells count="57">
    <mergeCell ref="J32:J33"/>
    <mergeCell ref="K32:K33"/>
    <mergeCell ref="D38:D39"/>
    <mergeCell ref="J38:J39"/>
    <mergeCell ref="K38:K39"/>
    <mergeCell ref="E32:E33"/>
    <mergeCell ref="E38:E39"/>
    <mergeCell ref="F32:F33"/>
    <mergeCell ref="F38:F39"/>
    <mergeCell ref="J20:J21"/>
    <mergeCell ref="K20:K21"/>
    <mergeCell ref="D26:D27"/>
    <mergeCell ref="J26:J27"/>
    <mergeCell ref="K26:K27"/>
    <mergeCell ref="E20:E21"/>
    <mergeCell ref="E26:E27"/>
    <mergeCell ref="F20:F21"/>
    <mergeCell ref="F26:F27"/>
    <mergeCell ref="J8:J9"/>
    <mergeCell ref="K8:K9"/>
    <mergeCell ref="D14:D15"/>
    <mergeCell ref="J14:J15"/>
    <mergeCell ref="K14:K15"/>
    <mergeCell ref="E14:E15"/>
    <mergeCell ref="F14:F15"/>
    <mergeCell ref="E8:E9"/>
    <mergeCell ref="F8:F9"/>
    <mergeCell ref="A2:F2"/>
    <mergeCell ref="D4:D5"/>
    <mergeCell ref="J4:J5"/>
    <mergeCell ref="K4:K5"/>
    <mergeCell ref="B4:B5"/>
    <mergeCell ref="C4:C5"/>
    <mergeCell ref="G4:I4"/>
    <mergeCell ref="F4:F5"/>
    <mergeCell ref="E4:E5"/>
    <mergeCell ref="C8:C9"/>
    <mergeCell ref="G8:I8"/>
    <mergeCell ref="C14:C15"/>
    <mergeCell ref="G14:I14"/>
    <mergeCell ref="C20:C21"/>
    <mergeCell ref="G20:I20"/>
    <mergeCell ref="D8:D9"/>
    <mergeCell ref="D20:D21"/>
    <mergeCell ref="C26:C27"/>
    <mergeCell ref="G26:I26"/>
    <mergeCell ref="C32:C33"/>
    <mergeCell ref="G32:I32"/>
    <mergeCell ref="C38:C39"/>
    <mergeCell ref="G38:I38"/>
    <mergeCell ref="D32:D33"/>
    <mergeCell ref="B38:B39"/>
    <mergeCell ref="B8:B9"/>
    <mergeCell ref="B14:B15"/>
    <mergeCell ref="B20:B21"/>
    <mergeCell ref="B26:B27"/>
    <mergeCell ref="B32:B33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8A8B2-1D9F-4107-81BC-712B00F0E33A}">
  <dimension ref="A2:L43"/>
  <sheetViews>
    <sheetView zoomScale="130" zoomScaleNormal="130" workbookViewId="0">
      <selection activeCell="F11" sqref="F11"/>
    </sheetView>
  </sheetViews>
  <sheetFormatPr defaultColWidth="8.5703125" defaultRowHeight="12.75"/>
  <cols>
    <col min="1" max="1" width="8.5703125" style="5"/>
    <col min="2" max="6" width="11.5703125" style="5" customWidth="1"/>
    <col min="7" max="16384" width="8.5703125" style="5"/>
  </cols>
  <sheetData>
    <row r="2" spans="1:12" ht="15.75">
      <c r="A2" s="55" t="s">
        <v>12</v>
      </c>
      <c r="B2" s="55"/>
      <c r="C2" s="55"/>
    </row>
    <row r="5" spans="1:12">
      <c r="C5" s="70" t="s">
        <v>76</v>
      </c>
      <c r="D5" s="94" t="s">
        <v>190</v>
      </c>
      <c r="E5" s="53" t="s">
        <v>0</v>
      </c>
      <c r="F5" s="53" t="s">
        <v>1</v>
      </c>
      <c r="G5" s="53" t="s">
        <v>2</v>
      </c>
      <c r="H5" s="100" t="s">
        <v>191</v>
      </c>
      <c r="I5" s="101"/>
      <c r="J5" s="102"/>
      <c r="K5" s="99" t="s">
        <v>3</v>
      </c>
      <c r="L5" s="99" t="s">
        <v>4</v>
      </c>
    </row>
    <row r="6" spans="1:12">
      <c r="C6" s="70"/>
      <c r="D6" s="95"/>
      <c r="E6" s="54"/>
      <c r="F6" s="54"/>
      <c r="G6" s="54"/>
      <c r="H6" s="27" t="s">
        <v>0</v>
      </c>
      <c r="I6" s="27" t="s">
        <v>1</v>
      </c>
      <c r="J6" s="27" t="s">
        <v>2</v>
      </c>
      <c r="K6" s="99"/>
      <c r="L6" s="99"/>
    </row>
    <row r="7" spans="1:12">
      <c r="C7" s="22" t="s">
        <v>182</v>
      </c>
      <c r="D7" s="22">
        <v>5.5E-2</v>
      </c>
      <c r="E7" s="22">
        <v>0.17799999999999999</v>
      </c>
      <c r="F7" s="22">
        <v>0.17899999999999999</v>
      </c>
      <c r="G7" s="22">
        <v>0.17799999999999999</v>
      </c>
      <c r="H7" s="22">
        <f>(E7-0.055)*5.2</f>
        <v>0.63960000000000006</v>
      </c>
      <c r="I7" s="22">
        <f t="shared" ref="I7:J7" si="0">(F7-0.055)*5.2</f>
        <v>0.64480000000000004</v>
      </c>
      <c r="J7" s="22">
        <f t="shared" si="0"/>
        <v>0.63960000000000006</v>
      </c>
      <c r="K7" s="33">
        <f>AVERAGE(H7:J7)</f>
        <v>0.64133333333333342</v>
      </c>
      <c r="L7" s="33">
        <f>STDEV(H7:J7)</f>
        <v>3.0022213997860439E-3</v>
      </c>
    </row>
    <row r="8" spans="1:12">
      <c r="C8" s="34"/>
      <c r="D8" s="34"/>
      <c r="E8" s="34"/>
      <c r="F8" s="34"/>
      <c r="G8" s="34"/>
      <c r="H8" s="34"/>
      <c r="I8" s="34"/>
      <c r="J8" s="34"/>
      <c r="K8" s="35"/>
      <c r="L8" s="35"/>
    </row>
    <row r="9" spans="1:12">
      <c r="C9" s="70" t="s">
        <v>184</v>
      </c>
      <c r="D9" s="94" t="s">
        <v>190</v>
      </c>
      <c r="E9" s="53" t="s">
        <v>0</v>
      </c>
      <c r="F9" s="53" t="s">
        <v>1</v>
      </c>
      <c r="G9" s="53" t="s">
        <v>2</v>
      </c>
      <c r="H9" s="100" t="s">
        <v>191</v>
      </c>
      <c r="I9" s="101"/>
      <c r="J9" s="102"/>
      <c r="K9" s="99" t="s">
        <v>3</v>
      </c>
      <c r="L9" s="99" t="s">
        <v>4</v>
      </c>
    </row>
    <row r="10" spans="1:12" ht="12.6" customHeight="1">
      <c r="C10" s="70"/>
      <c r="D10" s="95"/>
      <c r="E10" s="54"/>
      <c r="F10" s="54"/>
      <c r="G10" s="54"/>
      <c r="H10" s="27" t="s">
        <v>0</v>
      </c>
      <c r="I10" s="27" t="s">
        <v>1</v>
      </c>
      <c r="J10" s="27" t="s">
        <v>2</v>
      </c>
      <c r="K10" s="99"/>
      <c r="L10" s="99"/>
    </row>
    <row r="11" spans="1:12">
      <c r="C11" s="36" t="s">
        <v>156</v>
      </c>
      <c r="D11" s="36">
        <v>5.7000000000000002E-2</v>
      </c>
      <c r="E11" s="22">
        <v>0.17199999999999999</v>
      </c>
      <c r="F11" s="22">
        <v>0.17399999999999999</v>
      </c>
      <c r="G11" s="22">
        <v>0.17499999999999999</v>
      </c>
      <c r="H11" s="22">
        <f>(E11-0.057)*5.2</f>
        <v>0.59799999999999998</v>
      </c>
      <c r="I11" s="22">
        <f t="shared" ref="I11:J11" si="1">(F11-0.057)*5.2</f>
        <v>0.60839999999999994</v>
      </c>
      <c r="J11" s="22">
        <f t="shared" si="1"/>
        <v>0.61360000000000003</v>
      </c>
      <c r="K11" s="33">
        <f>AVERAGE(H11:J11)</f>
        <v>0.60666666666666658</v>
      </c>
      <c r="L11" s="33">
        <f>STDEV(H11:J11)</f>
        <v>7.9431312045901443E-3</v>
      </c>
    </row>
    <row r="12" spans="1:12">
      <c r="C12" s="36" t="s">
        <v>157</v>
      </c>
      <c r="D12" s="36">
        <v>5.7000000000000002E-2</v>
      </c>
      <c r="E12" s="22">
        <v>0.17599999999999999</v>
      </c>
      <c r="F12" s="22">
        <v>0.17399999999999999</v>
      </c>
      <c r="G12" s="22">
        <v>0.17599999999999999</v>
      </c>
      <c r="H12" s="22">
        <f t="shared" ref="H12:H13" si="2">(E12-0.057)*5.2</f>
        <v>0.61880000000000002</v>
      </c>
      <c r="I12" s="22">
        <f t="shared" ref="I12:I13" si="3">(F12-0.057)*5.2</f>
        <v>0.60839999999999994</v>
      </c>
      <c r="J12" s="22">
        <f t="shared" ref="J12:J13" si="4">(G12-0.057)*5.2</f>
        <v>0.61880000000000002</v>
      </c>
      <c r="K12" s="33">
        <f t="shared" ref="K12:K13" si="5">AVERAGE(H12:J12)</f>
        <v>0.61533333333333329</v>
      </c>
      <c r="L12" s="33">
        <f t="shared" ref="L12:L13" si="6">STDEV(H12:J12)</f>
        <v>6.004442799572152E-3</v>
      </c>
    </row>
    <row r="13" spans="1:12">
      <c r="C13" s="36" t="s">
        <v>158</v>
      </c>
      <c r="D13" s="36">
        <v>5.7000000000000002E-2</v>
      </c>
      <c r="E13" s="22">
        <v>0.182</v>
      </c>
      <c r="F13" s="22">
        <v>0.185</v>
      </c>
      <c r="G13" s="22">
        <v>0.183</v>
      </c>
      <c r="H13" s="22">
        <f t="shared" si="2"/>
        <v>0.65</v>
      </c>
      <c r="I13" s="22">
        <f t="shared" si="3"/>
        <v>0.66560000000000008</v>
      </c>
      <c r="J13" s="22">
        <f t="shared" si="4"/>
        <v>0.6552</v>
      </c>
      <c r="K13" s="33">
        <f t="shared" si="5"/>
        <v>0.65693333333333337</v>
      </c>
      <c r="L13" s="33">
        <f t="shared" si="6"/>
        <v>7.9431312045901564E-3</v>
      </c>
    </row>
    <row r="14" spans="1:12">
      <c r="C14" s="34"/>
      <c r="D14" s="34"/>
      <c r="E14" s="34"/>
      <c r="F14" s="34"/>
      <c r="G14" s="34"/>
      <c r="H14" s="34"/>
      <c r="I14" s="34"/>
      <c r="J14" s="34"/>
      <c r="K14" s="35"/>
      <c r="L14" s="35"/>
    </row>
    <row r="15" spans="1:12" ht="12.6" customHeight="1">
      <c r="C15" s="70" t="s">
        <v>185</v>
      </c>
      <c r="D15" s="94" t="s">
        <v>190</v>
      </c>
      <c r="E15" s="53" t="s">
        <v>0</v>
      </c>
      <c r="F15" s="53" t="s">
        <v>1</v>
      </c>
      <c r="G15" s="53" t="s">
        <v>2</v>
      </c>
      <c r="H15" s="100" t="s">
        <v>191</v>
      </c>
      <c r="I15" s="101"/>
      <c r="J15" s="102"/>
      <c r="K15" s="99" t="s">
        <v>3</v>
      </c>
      <c r="L15" s="99" t="s">
        <v>4</v>
      </c>
    </row>
    <row r="16" spans="1:12">
      <c r="C16" s="70"/>
      <c r="D16" s="95"/>
      <c r="E16" s="54"/>
      <c r="F16" s="54"/>
      <c r="G16" s="54"/>
      <c r="H16" s="27" t="s">
        <v>0</v>
      </c>
      <c r="I16" s="27" t="s">
        <v>1</v>
      </c>
      <c r="J16" s="27" t="s">
        <v>2</v>
      </c>
      <c r="K16" s="99"/>
      <c r="L16" s="99"/>
    </row>
    <row r="17" spans="3:12">
      <c r="C17" s="36" t="s">
        <v>156</v>
      </c>
      <c r="D17" s="36">
        <v>4.7E-2</v>
      </c>
      <c r="E17" s="22">
        <v>0.16700000000000001</v>
      </c>
      <c r="F17" s="22">
        <v>0.16400000000000001</v>
      </c>
      <c r="G17" s="22">
        <v>0.16700000000000001</v>
      </c>
      <c r="H17" s="22">
        <f>(E17-0.047)*5.2</f>
        <v>0.62400000000000011</v>
      </c>
      <c r="I17" s="22">
        <f t="shared" ref="I17:J17" si="7">(F17-0.047)*5.2</f>
        <v>0.60840000000000005</v>
      </c>
      <c r="J17" s="22">
        <f t="shared" si="7"/>
        <v>0.62400000000000011</v>
      </c>
      <c r="K17" s="33">
        <f>AVERAGE(H17:J17)</f>
        <v>0.61880000000000013</v>
      </c>
      <c r="L17" s="33">
        <f>STDEV(H17:J17)</f>
        <v>9.0066641993581959E-3</v>
      </c>
    </row>
    <row r="18" spans="3:12">
      <c r="C18" s="36" t="s">
        <v>157</v>
      </c>
      <c r="D18" s="36">
        <v>4.7E-2</v>
      </c>
      <c r="E18" s="22">
        <v>0.16700000000000001</v>
      </c>
      <c r="F18" s="22">
        <v>0.16600000000000001</v>
      </c>
      <c r="G18" s="22">
        <v>0.16500000000000001</v>
      </c>
      <c r="H18" s="22">
        <f t="shared" ref="H18:H19" si="8">(E18-0.047)*5.2</f>
        <v>0.62400000000000011</v>
      </c>
      <c r="I18" s="22">
        <f t="shared" ref="I18:I19" si="9">(F18-0.047)*5.2</f>
        <v>0.61880000000000002</v>
      </c>
      <c r="J18" s="22">
        <f t="shared" ref="J18:J19" si="10">(G18-0.047)*5.2</f>
        <v>0.61360000000000003</v>
      </c>
      <c r="K18" s="33">
        <f t="shared" ref="K18:K19" si="11">AVERAGE(H18:J18)</f>
        <v>0.61880000000000013</v>
      </c>
      <c r="L18" s="33">
        <f t="shared" ref="L18:L19" si="12">STDEV(H18:J18)</f>
        <v>5.2000000000000379E-3</v>
      </c>
    </row>
    <row r="19" spans="3:12">
      <c r="C19" s="36" t="s">
        <v>158</v>
      </c>
      <c r="D19" s="36">
        <v>4.7E-2</v>
      </c>
      <c r="E19" s="22">
        <v>0.186</v>
      </c>
      <c r="F19" s="22">
        <v>0.188</v>
      </c>
      <c r="G19" s="22">
        <v>0.18099999999999999</v>
      </c>
      <c r="H19" s="22">
        <f t="shared" si="8"/>
        <v>0.72280000000000011</v>
      </c>
      <c r="I19" s="22">
        <f t="shared" si="9"/>
        <v>0.73320000000000007</v>
      </c>
      <c r="J19" s="22">
        <f t="shared" si="10"/>
        <v>0.69680000000000009</v>
      </c>
      <c r="K19" s="33">
        <f t="shared" si="11"/>
        <v>0.71760000000000002</v>
      </c>
      <c r="L19" s="33">
        <f t="shared" si="12"/>
        <v>1.8748866632412743E-2</v>
      </c>
    </row>
    <row r="20" spans="3:12" ht="12.6" customHeight="1">
      <c r="C20" s="34"/>
      <c r="D20" s="34"/>
      <c r="E20" s="34"/>
      <c r="F20" s="34"/>
      <c r="G20" s="34"/>
      <c r="H20" s="34"/>
      <c r="I20" s="34"/>
      <c r="J20" s="34"/>
      <c r="K20" s="35"/>
      <c r="L20" s="35"/>
    </row>
    <row r="21" spans="3:12">
      <c r="C21" s="70" t="s">
        <v>186</v>
      </c>
      <c r="D21" s="94" t="s">
        <v>190</v>
      </c>
      <c r="E21" s="53" t="s">
        <v>0</v>
      </c>
      <c r="F21" s="53" t="s">
        <v>1</v>
      </c>
      <c r="G21" s="53" t="s">
        <v>2</v>
      </c>
      <c r="H21" s="100" t="s">
        <v>191</v>
      </c>
      <c r="I21" s="101"/>
      <c r="J21" s="102"/>
      <c r="K21" s="99" t="s">
        <v>3</v>
      </c>
      <c r="L21" s="99" t="s">
        <v>4</v>
      </c>
    </row>
    <row r="22" spans="3:12">
      <c r="C22" s="70"/>
      <c r="D22" s="95"/>
      <c r="E22" s="54"/>
      <c r="F22" s="54"/>
      <c r="G22" s="54"/>
      <c r="H22" s="27" t="s">
        <v>0</v>
      </c>
      <c r="I22" s="27" t="s">
        <v>1</v>
      </c>
      <c r="J22" s="27" t="s">
        <v>2</v>
      </c>
      <c r="K22" s="99"/>
      <c r="L22" s="99"/>
    </row>
    <row r="23" spans="3:12">
      <c r="C23" s="36" t="s">
        <v>156</v>
      </c>
      <c r="D23" s="36">
        <v>5.6000000000000001E-2</v>
      </c>
      <c r="E23" s="22">
        <v>0.16900000000000001</v>
      </c>
      <c r="F23" s="22">
        <v>0.16700000000000001</v>
      </c>
      <c r="G23" s="22">
        <v>0.17100000000000001</v>
      </c>
      <c r="H23" s="22">
        <f>(E23-0.056)*5.2</f>
        <v>0.58760000000000012</v>
      </c>
      <c r="I23" s="22">
        <f t="shared" ref="I23:J23" si="13">(F23-0.056)*5.2</f>
        <v>0.57720000000000005</v>
      </c>
      <c r="J23" s="22">
        <f t="shared" si="13"/>
        <v>0.59800000000000009</v>
      </c>
      <c r="K23" s="33">
        <f>AVERAGE(H23:J23)</f>
        <v>0.58760000000000001</v>
      </c>
      <c r="L23" s="33">
        <f>STDEV(H23:J23)</f>
        <v>1.040000000000002E-2</v>
      </c>
    </row>
    <row r="24" spans="3:12">
      <c r="C24" s="36" t="s">
        <v>157</v>
      </c>
      <c r="D24" s="36">
        <v>5.6000000000000001E-2</v>
      </c>
      <c r="E24" s="22">
        <v>0.17</v>
      </c>
      <c r="F24" s="22">
        <v>0.17</v>
      </c>
      <c r="G24" s="22">
        <v>0.17299999999999999</v>
      </c>
      <c r="H24" s="22">
        <f t="shared" ref="H24:H25" si="14">(E24-0.056)*5.2</f>
        <v>0.5928000000000001</v>
      </c>
      <c r="I24" s="22">
        <f t="shared" ref="I24:I25" si="15">(F24-0.056)*5.2</f>
        <v>0.5928000000000001</v>
      </c>
      <c r="J24" s="22">
        <f t="shared" ref="J24:J25" si="16">(G24-0.056)*5.2</f>
        <v>0.60839999999999994</v>
      </c>
      <c r="K24" s="33">
        <f t="shared" ref="K24:K25" si="17">AVERAGE(H24:J24)</f>
        <v>0.59799999999999998</v>
      </c>
      <c r="L24" s="33">
        <f t="shared" ref="L24:L25" si="18">STDEV(H24:J24)</f>
        <v>9.0066641993580675E-3</v>
      </c>
    </row>
    <row r="25" spans="3:12">
      <c r="C25" s="36" t="s">
        <v>158</v>
      </c>
      <c r="D25" s="36">
        <v>5.6000000000000001E-2</v>
      </c>
      <c r="E25" s="22">
        <v>0.18099999999999999</v>
      </c>
      <c r="F25" s="22">
        <v>0.19</v>
      </c>
      <c r="G25" s="22">
        <v>0.187</v>
      </c>
      <c r="H25" s="22">
        <f t="shared" si="14"/>
        <v>0.65</v>
      </c>
      <c r="I25" s="22">
        <f t="shared" si="15"/>
        <v>0.69680000000000009</v>
      </c>
      <c r="J25" s="22">
        <f t="shared" si="16"/>
        <v>0.68120000000000003</v>
      </c>
      <c r="K25" s="33">
        <f t="shared" si="17"/>
        <v>0.67600000000000005</v>
      </c>
      <c r="L25" s="33">
        <f t="shared" si="18"/>
        <v>2.3829393613770396E-2</v>
      </c>
    </row>
    <row r="26" spans="3:12">
      <c r="C26" s="34"/>
      <c r="D26" s="34"/>
      <c r="E26" s="34"/>
      <c r="F26" s="34"/>
      <c r="G26" s="34"/>
      <c r="H26" s="34"/>
      <c r="I26" s="34"/>
      <c r="J26" s="34"/>
      <c r="K26" s="35"/>
      <c r="L26" s="35"/>
    </row>
    <row r="27" spans="3:12">
      <c r="C27" s="70" t="s">
        <v>187</v>
      </c>
      <c r="D27" s="94" t="s">
        <v>190</v>
      </c>
      <c r="E27" s="53" t="s">
        <v>0</v>
      </c>
      <c r="F27" s="53" t="s">
        <v>1</v>
      </c>
      <c r="G27" s="53" t="s">
        <v>2</v>
      </c>
      <c r="H27" s="100" t="s">
        <v>191</v>
      </c>
      <c r="I27" s="101"/>
      <c r="J27" s="102"/>
      <c r="K27" s="99" t="s">
        <v>3</v>
      </c>
      <c r="L27" s="99" t="s">
        <v>4</v>
      </c>
    </row>
    <row r="28" spans="3:12">
      <c r="C28" s="70"/>
      <c r="D28" s="95"/>
      <c r="E28" s="54"/>
      <c r="F28" s="54"/>
      <c r="G28" s="54"/>
      <c r="H28" s="27" t="s">
        <v>0</v>
      </c>
      <c r="I28" s="27" t="s">
        <v>1</v>
      </c>
      <c r="J28" s="27" t="s">
        <v>2</v>
      </c>
      <c r="K28" s="99"/>
      <c r="L28" s="99"/>
    </row>
    <row r="29" spans="3:12">
      <c r="C29" s="36" t="s">
        <v>156</v>
      </c>
      <c r="D29" s="36">
        <v>4.9000000000000002E-2</v>
      </c>
      <c r="E29" s="22">
        <v>0.17799999999999999</v>
      </c>
      <c r="F29" s="22">
        <v>0.17299999999999999</v>
      </c>
      <c r="G29" s="22">
        <v>0.17199999999999999</v>
      </c>
      <c r="H29" s="22">
        <f>(E29-0.049)*5.2</f>
        <v>0.67080000000000006</v>
      </c>
      <c r="I29" s="22">
        <f t="shared" ref="I29:J29" si="19">(F29-0.049)*5.2</f>
        <v>0.64479999999999993</v>
      </c>
      <c r="J29" s="22">
        <f t="shared" si="19"/>
        <v>0.63959999999999995</v>
      </c>
      <c r="K29" s="33">
        <f>AVERAGE(H29:J29)</f>
        <v>0.65173333333333328</v>
      </c>
      <c r="L29" s="33">
        <f>STDEV(H29:J29)</f>
        <v>1.6715661319054526E-2</v>
      </c>
    </row>
    <row r="30" spans="3:12">
      <c r="C30" s="36" t="s">
        <v>157</v>
      </c>
      <c r="D30" s="36">
        <v>4.9000000000000002E-2</v>
      </c>
      <c r="E30" s="22">
        <v>0.186</v>
      </c>
      <c r="F30" s="22">
        <v>0.182</v>
      </c>
      <c r="G30" s="22">
        <v>0.17399999999999999</v>
      </c>
      <c r="H30" s="22">
        <f t="shared" ref="H30:H31" si="20">(E30-0.049)*5.2</f>
        <v>0.71240000000000003</v>
      </c>
      <c r="I30" s="22">
        <f t="shared" ref="I30:I31" si="21">(F30-0.049)*5.2</f>
        <v>0.6916000000000001</v>
      </c>
      <c r="J30" s="22">
        <f t="shared" ref="J30:J31" si="22">(G30-0.049)*5.2</f>
        <v>0.64999999999999991</v>
      </c>
      <c r="K30" s="33">
        <f t="shared" ref="K30:K31" si="23">AVERAGE(H30:J30)</f>
        <v>0.68466666666666676</v>
      </c>
      <c r="L30" s="33">
        <f t="shared" ref="L30:L31" si="24">STDEV(H30:J30)</f>
        <v>3.1772524818360563E-2</v>
      </c>
    </row>
    <row r="31" spans="3:12">
      <c r="C31" s="36" t="s">
        <v>158</v>
      </c>
      <c r="D31" s="36">
        <v>4.9000000000000002E-2</v>
      </c>
      <c r="E31" s="22">
        <v>0.187</v>
      </c>
      <c r="F31" s="22">
        <v>0.182</v>
      </c>
      <c r="G31" s="22">
        <v>0.189</v>
      </c>
      <c r="H31" s="22">
        <f t="shared" si="20"/>
        <v>0.71760000000000013</v>
      </c>
      <c r="I31" s="22">
        <f t="shared" si="21"/>
        <v>0.6916000000000001</v>
      </c>
      <c r="J31" s="22">
        <f t="shared" si="22"/>
        <v>0.72800000000000009</v>
      </c>
      <c r="K31" s="33">
        <f t="shared" si="23"/>
        <v>0.71240000000000014</v>
      </c>
      <c r="L31" s="33">
        <f t="shared" si="24"/>
        <v>1.8748866632412743E-2</v>
      </c>
    </row>
    <row r="32" spans="3:12">
      <c r="C32" s="34"/>
      <c r="D32" s="34"/>
      <c r="E32" s="34"/>
      <c r="F32" s="34"/>
      <c r="G32" s="34"/>
      <c r="H32" s="34"/>
      <c r="I32" s="34"/>
      <c r="J32" s="34"/>
      <c r="K32" s="35"/>
      <c r="L32" s="35"/>
    </row>
    <row r="33" spans="3:12">
      <c r="C33" s="70" t="s">
        <v>188</v>
      </c>
      <c r="D33" s="94" t="s">
        <v>190</v>
      </c>
      <c r="E33" s="53" t="s">
        <v>0</v>
      </c>
      <c r="F33" s="53" t="s">
        <v>1</v>
      </c>
      <c r="G33" s="53" t="s">
        <v>2</v>
      </c>
      <c r="H33" s="100" t="s">
        <v>191</v>
      </c>
      <c r="I33" s="101"/>
      <c r="J33" s="102"/>
      <c r="K33" s="99" t="s">
        <v>3</v>
      </c>
      <c r="L33" s="99" t="s">
        <v>4</v>
      </c>
    </row>
    <row r="34" spans="3:12">
      <c r="C34" s="70"/>
      <c r="D34" s="95"/>
      <c r="E34" s="54"/>
      <c r="F34" s="54"/>
      <c r="G34" s="54"/>
      <c r="H34" s="27" t="s">
        <v>0</v>
      </c>
      <c r="I34" s="27" t="s">
        <v>1</v>
      </c>
      <c r="J34" s="27" t="s">
        <v>2</v>
      </c>
      <c r="K34" s="99"/>
      <c r="L34" s="99"/>
    </row>
    <row r="35" spans="3:12">
      <c r="C35" s="36" t="s">
        <v>156</v>
      </c>
      <c r="D35" s="36">
        <v>5.5E-2</v>
      </c>
      <c r="E35" s="22">
        <v>0.20699999999999999</v>
      </c>
      <c r="F35" s="22">
        <v>0.20100000000000001</v>
      </c>
      <c r="G35" s="22">
        <v>0.20899999999999999</v>
      </c>
      <c r="H35" s="22">
        <f>(E35-0.055)*5.2</f>
        <v>0.79039999999999999</v>
      </c>
      <c r="I35" s="22">
        <f t="shared" ref="I35:J35" si="25">(F35-0.055)*5.2</f>
        <v>0.7592000000000001</v>
      </c>
      <c r="J35" s="22">
        <f t="shared" si="25"/>
        <v>0.80080000000000007</v>
      </c>
      <c r="K35" s="33">
        <f>AVERAGE(H35:J35)</f>
        <v>0.78346666666666664</v>
      </c>
      <c r="L35" s="33">
        <f>STDEV(H35:J35)</f>
        <v>2.1649326394447752E-2</v>
      </c>
    </row>
    <row r="36" spans="3:12">
      <c r="C36" s="36" t="s">
        <v>157</v>
      </c>
      <c r="D36" s="36">
        <v>5.5E-2</v>
      </c>
      <c r="E36" s="22">
        <v>0.21</v>
      </c>
      <c r="F36" s="22">
        <v>0.22900000000000001</v>
      </c>
      <c r="G36" s="22">
        <v>0.223</v>
      </c>
      <c r="H36" s="22">
        <f t="shared" ref="H36:H37" si="26">(E36-0.055)*5.2</f>
        <v>0.80600000000000005</v>
      </c>
      <c r="I36" s="22">
        <f t="shared" ref="I36:I37" si="27">(F36-0.055)*5.2</f>
        <v>0.90480000000000016</v>
      </c>
      <c r="J36" s="22">
        <f t="shared" ref="J36:J37" si="28">(G36-0.055)*5.2</f>
        <v>0.87360000000000004</v>
      </c>
      <c r="K36" s="33">
        <f t="shared" ref="K36:K37" si="29">AVERAGE(H36:J36)</f>
        <v>0.86146666666666682</v>
      </c>
      <c r="L36" s="33">
        <f t="shared" ref="L36:L37" si="30">STDEV(H36:J36)</f>
        <v>5.0505181252356063E-2</v>
      </c>
    </row>
    <row r="37" spans="3:12">
      <c r="C37" s="36" t="s">
        <v>158</v>
      </c>
      <c r="D37" s="36">
        <v>5.5E-2</v>
      </c>
      <c r="E37" s="22">
        <v>0.217</v>
      </c>
      <c r="F37" s="22">
        <v>0.22</v>
      </c>
      <c r="G37" s="22">
        <v>0.218</v>
      </c>
      <c r="H37" s="22">
        <f t="shared" si="26"/>
        <v>0.84240000000000004</v>
      </c>
      <c r="I37" s="22">
        <f t="shared" si="27"/>
        <v>0.8580000000000001</v>
      </c>
      <c r="J37" s="22">
        <f t="shared" si="28"/>
        <v>0.84760000000000002</v>
      </c>
      <c r="K37" s="33">
        <f t="shared" si="29"/>
        <v>0.84933333333333338</v>
      </c>
      <c r="L37" s="33">
        <f t="shared" si="30"/>
        <v>7.9431312045901564E-3</v>
      </c>
    </row>
    <row r="38" spans="3:12">
      <c r="C38" s="34"/>
      <c r="D38" s="34"/>
      <c r="E38" s="34"/>
      <c r="F38" s="34"/>
      <c r="G38" s="34"/>
      <c r="H38" s="34"/>
      <c r="I38" s="34"/>
      <c r="J38" s="34"/>
      <c r="K38" s="35"/>
      <c r="L38" s="35"/>
    </row>
    <row r="39" spans="3:12">
      <c r="C39" s="70" t="s">
        <v>189</v>
      </c>
      <c r="D39" s="94" t="s">
        <v>190</v>
      </c>
      <c r="E39" s="53" t="s">
        <v>0</v>
      </c>
      <c r="F39" s="53" t="s">
        <v>1</v>
      </c>
      <c r="G39" s="53" t="s">
        <v>2</v>
      </c>
      <c r="H39" s="100" t="s">
        <v>191</v>
      </c>
      <c r="I39" s="101"/>
      <c r="J39" s="102"/>
      <c r="K39" s="99" t="s">
        <v>3</v>
      </c>
      <c r="L39" s="99" t="s">
        <v>4</v>
      </c>
    </row>
    <row r="40" spans="3:12">
      <c r="C40" s="70"/>
      <c r="D40" s="95"/>
      <c r="E40" s="54"/>
      <c r="F40" s="54"/>
      <c r="G40" s="54"/>
      <c r="H40" s="27" t="s">
        <v>0</v>
      </c>
      <c r="I40" s="27" t="s">
        <v>1</v>
      </c>
      <c r="J40" s="27" t="s">
        <v>2</v>
      </c>
      <c r="K40" s="99"/>
      <c r="L40" s="99"/>
    </row>
    <row r="41" spans="3:12">
      <c r="C41" s="36" t="s">
        <v>156</v>
      </c>
      <c r="D41" s="36">
        <v>9.6000000000000002E-2</v>
      </c>
      <c r="E41" s="22">
        <v>0.255</v>
      </c>
      <c r="F41" s="22">
        <v>0.25</v>
      </c>
      <c r="G41" s="22">
        <v>0.26</v>
      </c>
      <c r="H41" s="22">
        <f>(E41-0.096)*5.2</f>
        <v>0.82680000000000009</v>
      </c>
      <c r="I41" s="22">
        <f t="shared" ref="I41:J41" si="31">(F41-0.096)*5.2</f>
        <v>0.80080000000000007</v>
      </c>
      <c r="J41" s="22">
        <f t="shared" si="31"/>
        <v>0.85280000000000011</v>
      </c>
      <c r="K41" s="33">
        <f>AVERAGE(H41:J41)</f>
        <v>0.82680000000000009</v>
      </c>
      <c r="L41" s="33">
        <f>STDEV(H41:J41)</f>
        <v>2.6000000000000023E-2</v>
      </c>
    </row>
    <row r="42" spans="3:12">
      <c r="C42" s="36" t="s">
        <v>157</v>
      </c>
      <c r="D42" s="36">
        <v>9.6000000000000002E-2</v>
      </c>
      <c r="E42" s="22">
        <v>0.27500000000000002</v>
      </c>
      <c r="F42" s="22">
        <v>0.26400000000000001</v>
      </c>
      <c r="G42" s="22">
        <v>0.25</v>
      </c>
      <c r="H42" s="22">
        <f t="shared" ref="H42:H43" si="32">(E42-0.096)*5.2</f>
        <v>0.93080000000000018</v>
      </c>
      <c r="I42" s="22">
        <f t="shared" ref="I42:I43" si="33">(F42-0.096)*5.2</f>
        <v>0.87360000000000004</v>
      </c>
      <c r="J42" s="22">
        <f t="shared" ref="J42:J43" si="34">(G42-0.096)*5.2</f>
        <v>0.80080000000000007</v>
      </c>
      <c r="K42" s="33">
        <f t="shared" ref="K42:K43" si="35">AVERAGE(H42:J42)</f>
        <v>0.86840000000000017</v>
      </c>
      <c r="L42" s="33">
        <f t="shared" ref="L42:L43" si="36">STDEV(H42:J42)</f>
        <v>6.5155813247936734E-2</v>
      </c>
    </row>
    <row r="43" spans="3:12">
      <c r="C43" s="36" t="s">
        <v>158</v>
      </c>
      <c r="D43" s="36">
        <v>9.6000000000000002E-2</v>
      </c>
      <c r="E43" s="22">
        <v>0.24</v>
      </c>
      <c r="F43" s="22">
        <v>0.26500000000000001</v>
      </c>
      <c r="G43" s="22">
        <v>0.27400000000000002</v>
      </c>
      <c r="H43" s="22">
        <f t="shared" si="32"/>
        <v>0.74880000000000002</v>
      </c>
      <c r="I43" s="22">
        <f t="shared" si="33"/>
        <v>0.87880000000000014</v>
      </c>
      <c r="J43" s="22">
        <f t="shared" si="34"/>
        <v>0.92560000000000009</v>
      </c>
      <c r="K43" s="33">
        <f t="shared" si="35"/>
        <v>0.85106666666666675</v>
      </c>
      <c r="L43" s="33">
        <f t="shared" si="36"/>
        <v>9.1604657814618476E-2</v>
      </c>
    </row>
  </sheetData>
  <mergeCells count="57">
    <mergeCell ref="K33:K34"/>
    <mergeCell ref="L33:L34"/>
    <mergeCell ref="G33:G34"/>
    <mergeCell ref="G39:G40"/>
    <mergeCell ref="H39:J39"/>
    <mergeCell ref="K39:K40"/>
    <mergeCell ref="L39:L40"/>
    <mergeCell ref="G15:G16"/>
    <mergeCell ref="H15:J15"/>
    <mergeCell ref="K15:K16"/>
    <mergeCell ref="L15:L16"/>
    <mergeCell ref="H21:J21"/>
    <mergeCell ref="K21:K22"/>
    <mergeCell ref="L21:L22"/>
    <mergeCell ref="G27:G28"/>
    <mergeCell ref="H27:J27"/>
    <mergeCell ref="K27:K28"/>
    <mergeCell ref="L27:L28"/>
    <mergeCell ref="H33:J33"/>
    <mergeCell ref="C21:C22"/>
    <mergeCell ref="D21:D22"/>
    <mergeCell ref="E21:E22"/>
    <mergeCell ref="F21:F22"/>
    <mergeCell ref="G21:G22"/>
    <mergeCell ref="C15:C16"/>
    <mergeCell ref="D15:D16"/>
    <mergeCell ref="E15:E16"/>
    <mergeCell ref="F15:F16"/>
    <mergeCell ref="G5:G6"/>
    <mergeCell ref="H5:J5"/>
    <mergeCell ref="K5:K6"/>
    <mergeCell ref="L5:L6"/>
    <mergeCell ref="C9:C10"/>
    <mergeCell ref="D9:D10"/>
    <mergeCell ref="E9:E10"/>
    <mergeCell ref="F9:F10"/>
    <mergeCell ref="G9:G10"/>
    <mergeCell ref="H9:J9"/>
    <mergeCell ref="K9:K10"/>
    <mergeCell ref="L9:L10"/>
    <mergeCell ref="A2:C2"/>
    <mergeCell ref="C5:C6"/>
    <mergeCell ref="D5:D6"/>
    <mergeCell ref="E5:E6"/>
    <mergeCell ref="F5:F6"/>
    <mergeCell ref="C27:C28"/>
    <mergeCell ref="D27:D28"/>
    <mergeCell ref="E27:E28"/>
    <mergeCell ref="F27:F28"/>
    <mergeCell ref="C39:C40"/>
    <mergeCell ref="D39:D40"/>
    <mergeCell ref="E39:E40"/>
    <mergeCell ref="F39:F40"/>
    <mergeCell ref="C33:C34"/>
    <mergeCell ref="D33:D34"/>
    <mergeCell ref="E33:E34"/>
    <mergeCell ref="F33:F34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8BA03-FDA3-463F-B289-119F6643BEEE}">
  <dimension ref="A2:Q10"/>
  <sheetViews>
    <sheetView zoomScale="130" zoomScaleNormal="130" workbookViewId="0">
      <selection activeCell="E17" sqref="E17"/>
    </sheetView>
  </sheetViews>
  <sheetFormatPr defaultRowHeight="15"/>
  <cols>
    <col min="2" max="2" width="25.42578125" customWidth="1"/>
    <col min="3" max="3" width="9.85546875" customWidth="1"/>
    <col min="4" max="4" width="11.7109375" customWidth="1"/>
  </cols>
  <sheetData>
    <row r="2" spans="1:17" ht="15.75">
      <c r="A2" s="55" t="s">
        <v>225</v>
      </c>
      <c r="B2" s="55"/>
      <c r="C2" s="55"/>
      <c r="D2" s="55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14.45" customHeight="1">
      <c r="A4" s="8"/>
      <c r="B4" s="62" t="s">
        <v>192</v>
      </c>
      <c r="C4" s="64" t="s">
        <v>126</v>
      </c>
      <c r="D4" s="64"/>
      <c r="E4" s="64"/>
      <c r="F4" s="64"/>
      <c r="G4" s="64"/>
      <c r="H4" s="63" t="s">
        <v>125</v>
      </c>
      <c r="I4" s="63"/>
      <c r="J4" s="63"/>
      <c r="K4" s="63"/>
      <c r="L4" s="63"/>
      <c r="M4" s="63" t="s">
        <v>137</v>
      </c>
      <c r="N4" s="63"/>
      <c r="O4" s="63"/>
      <c r="P4" s="63"/>
      <c r="Q4" s="63"/>
    </row>
    <row r="5" spans="1:17">
      <c r="A5" s="8"/>
      <c r="B5" s="62"/>
      <c r="C5" s="10" t="s">
        <v>0</v>
      </c>
      <c r="D5" s="10" t="s">
        <v>1</v>
      </c>
      <c r="E5" s="10" t="s">
        <v>2</v>
      </c>
      <c r="F5" s="10" t="s">
        <v>3</v>
      </c>
      <c r="G5" s="10" t="s">
        <v>155</v>
      </c>
      <c r="H5" s="10" t="s">
        <v>0</v>
      </c>
      <c r="I5" s="10" t="s">
        <v>1</v>
      </c>
      <c r="J5" s="10" t="s">
        <v>2</v>
      </c>
      <c r="K5" s="10" t="s">
        <v>3</v>
      </c>
      <c r="L5" s="10" t="s">
        <v>155</v>
      </c>
      <c r="M5" s="10" t="s">
        <v>0</v>
      </c>
      <c r="N5" s="10" t="s">
        <v>1</v>
      </c>
      <c r="O5" s="10" t="s">
        <v>2</v>
      </c>
      <c r="P5" s="12" t="s">
        <v>3</v>
      </c>
      <c r="Q5" s="12" t="s">
        <v>136</v>
      </c>
    </row>
    <row r="6" spans="1:17">
      <c r="A6" s="8"/>
      <c r="B6" s="9" t="s">
        <v>71</v>
      </c>
      <c r="C6" s="9">
        <v>0</v>
      </c>
      <c r="D6" s="22">
        <v>0</v>
      </c>
      <c r="E6" s="22">
        <v>0</v>
      </c>
      <c r="F6" s="22">
        <f>AVERAGE(C6:E6)</f>
        <v>0</v>
      </c>
      <c r="G6" s="22">
        <f>STDEV(C6:E6)</f>
        <v>0</v>
      </c>
      <c r="H6" s="9">
        <v>0</v>
      </c>
      <c r="I6" s="22">
        <v>0</v>
      </c>
      <c r="J6" s="22">
        <v>0</v>
      </c>
      <c r="K6" s="43">
        <f>AVERAGE(H6:J6)</f>
        <v>0</v>
      </c>
      <c r="L6" s="43">
        <f>STDEV(H6:J6)</f>
        <v>0</v>
      </c>
      <c r="M6" s="9">
        <v>0</v>
      </c>
      <c r="N6" s="22">
        <v>0</v>
      </c>
      <c r="O6" s="22">
        <v>0</v>
      </c>
      <c r="P6" s="22">
        <f>AVERAGE(M6:O6)</f>
        <v>0</v>
      </c>
      <c r="Q6" s="22">
        <f>STDEV(M6:O6)</f>
        <v>0</v>
      </c>
    </row>
    <row r="7" spans="1:17">
      <c r="A7" s="8"/>
      <c r="B7" s="9" t="s">
        <v>72</v>
      </c>
      <c r="C7" s="9">
        <v>0.5</v>
      </c>
      <c r="D7" s="22">
        <v>0.6</v>
      </c>
      <c r="E7" s="22">
        <v>0.7</v>
      </c>
      <c r="F7" s="22">
        <f t="shared" ref="F7:F9" si="0">AVERAGE(C7:E7)</f>
        <v>0.6</v>
      </c>
      <c r="G7" s="22">
        <f t="shared" ref="G7:G9" si="1">STDEV(C7:E7)</f>
        <v>9.9999999999999492E-2</v>
      </c>
      <c r="H7" s="22">
        <v>0.85</v>
      </c>
      <c r="I7" s="22">
        <v>0.95</v>
      </c>
      <c r="J7" s="22">
        <v>0.9</v>
      </c>
      <c r="K7" s="43">
        <f t="shared" ref="K7:K9" si="2">AVERAGE(H7:J7)</f>
        <v>0.89999999999999991</v>
      </c>
      <c r="L7" s="43">
        <f t="shared" ref="L7:L9" si="3">STDEV(H7:J7)</f>
        <v>4.9999999999999989E-2</v>
      </c>
      <c r="M7" s="44">
        <v>0.62</v>
      </c>
      <c r="N7" s="44">
        <v>0.78</v>
      </c>
      <c r="O7" s="44">
        <v>0.7</v>
      </c>
      <c r="P7" s="22">
        <f t="shared" ref="P7:P9" si="4">AVERAGE(M7:O7)</f>
        <v>0.69999999999999984</v>
      </c>
      <c r="Q7" s="22">
        <f t="shared" ref="Q7:Q9" si="5">STDEV(M7:O7)</f>
        <v>8.0000000000000016E-2</v>
      </c>
    </row>
    <row r="8" spans="1:17">
      <c r="A8" s="8"/>
      <c r="B8" s="9" t="s">
        <v>73</v>
      </c>
      <c r="C8" s="9">
        <v>0</v>
      </c>
      <c r="D8" s="22">
        <v>0</v>
      </c>
      <c r="E8" s="22">
        <v>0</v>
      </c>
      <c r="F8" s="22">
        <f t="shared" si="0"/>
        <v>0</v>
      </c>
      <c r="G8" s="22">
        <f t="shared" si="1"/>
        <v>0</v>
      </c>
      <c r="H8" s="22">
        <v>0.15</v>
      </c>
      <c r="I8" s="22">
        <v>0.27</v>
      </c>
      <c r="J8" s="22">
        <v>0.2</v>
      </c>
      <c r="K8" s="43">
        <f t="shared" si="2"/>
        <v>0.20666666666666669</v>
      </c>
      <c r="L8" s="43">
        <f t="shared" si="3"/>
        <v>6.0277137733416988E-2</v>
      </c>
      <c r="M8" s="22">
        <v>0.08</v>
      </c>
      <c r="N8" s="22">
        <v>0.1</v>
      </c>
      <c r="O8" s="22">
        <v>0.12</v>
      </c>
      <c r="P8" s="22">
        <f t="shared" si="4"/>
        <v>9.9999999999999992E-2</v>
      </c>
      <c r="Q8" s="22">
        <f t="shared" si="5"/>
        <v>2.0000000000000025E-2</v>
      </c>
    </row>
    <row r="9" spans="1:17">
      <c r="A9" s="8"/>
      <c r="B9" s="9" t="s">
        <v>74</v>
      </c>
      <c r="C9" s="9">
        <v>0</v>
      </c>
      <c r="D9" s="22">
        <v>0</v>
      </c>
      <c r="E9" s="22">
        <v>0</v>
      </c>
      <c r="F9" s="22">
        <f t="shared" si="0"/>
        <v>0</v>
      </c>
      <c r="G9" s="22">
        <f t="shared" si="1"/>
        <v>0</v>
      </c>
      <c r="H9" s="9">
        <v>0</v>
      </c>
      <c r="I9" s="22">
        <v>0</v>
      </c>
      <c r="J9" s="22">
        <v>0</v>
      </c>
      <c r="K9" s="43">
        <f t="shared" si="2"/>
        <v>0</v>
      </c>
      <c r="L9" s="43">
        <f t="shared" si="3"/>
        <v>0</v>
      </c>
      <c r="M9" s="9">
        <v>0</v>
      </c>
      <c r="N9" s="22">
        <v>0</v>
      </c>
      <c r="O9" s="22">
        <v>0</v>
      </c>
      <c r="P9" s="22">
        <f t="shared" si="4"/>
        <v>0</v>
      </c>
      <c r="Q9" s="22">
        <f t="shared" si="5"/>
        <v>0</v>
      </c>
    </row>
    <row r="10" spans="1:17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</sheetData>
  <mergeCells count="5">
    <mergeCell ref="H4:L4"/>
    <mergeCell ref="M4:Q4"/>
    <mergeCell ref="C4:G4"/>
    <mergeCell ref="B4:B5"/>
    <mergeCell ref="A2:D2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CDBE4-9123-4B4F-8AA7-3A3909928DBC}">
  <dimension ref="A2:H20"/>
  <sheetViews>
    <sheetView zoomScale="130" zoomScaleNormal="130" workbookViewId="0">
      <selection activeCell="H26" sqref="H26"/>
    </sheetView>
  </sheetViews>
  <sheetFormatPr defaultRowHeight="15"/>
  <cols>
    <col min="2" max="2" width="11.5703125" customWidth="1"/>
    <col min="3" max="8" width="16.140625" customWidth="1"/>
  </cols>
  <sheetData>
    <row r="2" spans="1:8" ht="15.75">
      <c r="A2" s="55" t="s">
        <v>193</v>
      </c>
      <c r="B2" s="55"/>
      <c r="C2" s="55"/>
      <c r="D2" s="55"/>
      <c r="E2" s="55"/>
    </row>
    <row r="4" spans="1:8">
      <c r="B4" s="10" t="s">
        <v>194</v>
      </c>
      <c r="C4" s="10" t="s">
        <v>195</v>
      </c>
      <c r="D4" s="10" t="s">
        <v>196</v>
      </c>
      <c r="E4" s="10" t="s">
        <v>197</v>
      </c>
      <c r="F4" s="10" t="s">
        <v>198</v>
      </c>
      <c r="G4" s="10" t="s">
        <v>199</v>
      </c>
      <c r="H4" s="10" t="s">
        <v>200</v>
      </c>
    </row>
    <row r="5" spans="1:8">
      <c r="B5" s="24">
        <v>1</v>
      </c>
      <c r="C5" s="24" t="s">
        <v>201</v>
      </c>
      <c r="D5" s="24" t="s">
        <v>202</v>
      </c>
      <c r="E5" s="24">
        <v>100</v>
      </c>
      <c r="F5" s="24">
        <v>92</v>
      </c>
      <c r="G5" s="24">
        <v>5</v>
      </c>
      <c r="H5" s="24" t="s">
        <v>203</v>
      </c>
    </row>
    <row r="6" spans="1:8">
      <c r="B6" s="9">
        <v>2</v>
      </c>
      <c r="C6" s="9" t="s">
        <v>204</v>
      </c>
      <c r="D6" s="9" t="s">
        <v>202</v>
      </c>
      <c r="E6" s="9">
        <v>90</v>
      </c>
      <c r="F6" s="9">
        <v>121</v>
      </c>
      <c r="G6" s="9">
        <v>4</v>
      </c>
      <c r="H6" s="9" t="s">
        <v>205</v>
      </c>
    </row>
    <row r="7" spans="1:8">
      <c r="B7" s="9">
        <v>3</v>
      </c>
      <c r="C7" s="9" t="s">
        <v>204</v>
      </c>
      <c r="D7" s="9" t="s">
        <v>202</v>
      </c>
      <c r="E7" s="9">
        <v>10</v>
      </c>
      <c r="F7" s="9">
        <v>66</v>
      </c>
      <c r="G7" s="9">
        <v>2</v>
      </c>
      <c r="H7" s="9" t="s">
        <v>206</v>
      </c>
    </row>
    <row r="8" spans="1:8">
      <c r="B8" s="9">
        <v>4</v>
      </c>
      <c r="C8" s="9" t="s">
        <v>201</v>
      </c>
      <c r="D8" s="9" t="s">
        <v>202</v>
      </c>
      <c r="E8" s="9">
        <v>100</v>
      </c>
      <c r="F8" s="9">
        <v>98</v>
      </c>
      <c r="G8" s="9">
        <v>5</v>
      </c>
      <c r="H8" s="9" t="s">
        <v>203</v>
      </c>
    </row>
    <row r="9" spans="1:8">
      <c r="B9" s="9">
        <v>5</v>
      </c>
      <c r="C9" s="9" t="s">
        <v>201</v>
      </c>
      <c r="D9" s="9" t="s">
        <v>202</v>
      </c>
      <c r="E9" s="9">
        <v>90</v>
      </c>
      <c r="F9" s="9">
        <v>110</v>
      </c>
      <c r="G9" s="9">
        <v>4</v>
      </c>
      <c r="H9" s="9" t="s">
        <v>205</v>
      </c>
    </row>
    <row r="10" spans="1:8">
      <c r="B10" s="9">
        <v>6</v>
      </c>
      <c r="C10" s="9" t="s">
        <v>204</v>
      </c>
      <c r="D10" s="9" t="s">
        <v>202</v>
      </c>
      <c r="E10" s="9">
        <v>80</v>
      </c>
      <c r="F10" s="9">
        <v>132</v>
      </c>
      <c r="G10" s="9">
        <v>4</v>
      </c>
      <c r="H10" s="9" t="s">
        <v>205</v>
      </c>
    </row>
    <row r="11" spans="1:8">
      <c r="B11" s="9">
        <v>7</v>
      </c>
      <c r="C11" s="9" t="s">
        <v>201</v>
      </c>
      <c r="D11" s="9" t="s">
        <v>202</v>
      </c>
      <c r="E11" s="9">
        <v>100</v>
      </c>
      <c r="F11" s="9">
        <v>109</v>
      </c>
      <c r="G11" s="9">
        <v>5</v>
      </c>
      <c r="H11" s="9" t="s">
        <v>203</v>
      </c>
    </row>
    <row r="12" spans="1:8">
      <c r="B12" s="9">
        <v>8</v>
      </c>
      <c r="C12" s="9" t="s">
        <v>201</v>
      </c>
      <c r="D12" s="9" t="s">
        <v>202</v>
      </c>
      <c r="E12" s="9">
        <v>80</v>
      </c>
      <c r="F12" s="9">
        <v>97</v>
      </c>
      <c r="G12" s="9">
        <v>4</v>
      </c>
      <c r="H12" s="9" t="s">
        <v>205</v>
      </c>
    </row>
    <row r="13" spans="1:8">
      <c r="B13" s="9">
        <v>9</v>
      </c>
      <c r="C13" s="9" t="s">
        <v>204</v>
      </c>
      <c r="D13" s="9" t="s">
        <v>202</v>
      </c>
      <c r="E13" s="9">
        <v>90</v>
      </c>
      <c r="F13" s="9">
        <v>146</v>
      </c>
      <c r="G13" s="9">
        <v>4</v>
      </c>
      <c r="H13" s="9" t="s">
        <v>205</v>
      </c>
    </row>
    <row r="14" spans="1:8">
      <c r="B14" s="9">
        <v>10</v>
      </c>
      <c r="C14" s="9" t="s">
        <v>204</v>
      </c>
      <c r="D14" s="9" t="s">
        <v>202</v>
      </c>
      <c r="E14" s="9">
        <v>90</v>
      </c>
      <c r="F14" s="9">
        <v>127</v>
      </c>
      <c r="G14" s="9">
        <v>4</v>
      </c>
      <c r="H14" s="9" t="s">
        <v>205</v>
      </c>
    </row>
    <row r="15" spans="1:8">
      <c r="B15" s="9">
        <v>11</v>
      </c>
      <c r="C15" s="9" t="s">
        <v>201</v>
      </c>
      <c r="D15" s="9" t="s">
        <v>202</v>
      </c>
      <c r="E15" s="9">
        <v>100</v>
      </c>
      <c r="F15" s="9">
        <v>119</v>
      </c>
      <c r="G15" s="9">
        <v>5</v>
      </c>
      <c r="H15" s="9" t="s">
        <v>203</v>
      </c>
    </row>
    <row r="16" spans="1:8">
      <c r="B16" s="9">
        <v>12</v>
      </c>
      <c r="C16" s="9" t="s">
        <v>204</v>
      </c>
      <c r="D16" s="9" t="s">
        <v>202</v>
      </c>
      <c r="E16" s="9">
        <v>70</v>
      </c>
      <c r="F16" s="9">
        <v>152</v>
      </c>
      <c r="G16" s="9">
        <v>4</v>
      </c>
      <c r="H16" s="9" t="s">
        <v>205</v>
      </c>
    </row>
    <row r="17" spans="2:8">
      <c r="B17" s="9">
        <v>13</v>
      </c>
      <c r="C17" s="9" t="s">
        <v>201</v>
      </c>
      <c r="D17" s="9" t="s">
        <v>202</v>
      </c>
      <c r="E17" s="9">
        <v>100</v>
      </c>
      <c r="F17" s="9">
        <v>96</v>
      </c>
      <c r="G17" s="9">
        <v>5</v>
      </c>
      <c r="H17" s="9" t="s">
        <v>203</v>
      </c>
    </row>
    <row r="18" spans="2:8">
      <c r="B18" s="9">
        <v>14</v>
      </c>
      <c r="C18" s="9" t="s">
        <v>204</v>
      </c>
      <c r="D18" s="9" t="s">
        <v>202</v>
      </c>
      <c r="E18" s="9">
        <v>80</v>
      </c>
      <c r="F18" s="9">
        <v>126</v>
      </c>
      <c r="G18" s="9">
        <v>4</v>
      </c>
      <c r="H18" s="9" t="s">
        <v>205</v>
      </c>
    </row>
    <row r="19" spans="2:8">
      <c r="B19" s="9">
        <v>15</v>
      </c>
      <c r="C19" s="9" t="s">
        <v>201</v>
      </c>
      <c r="D19" s="9" t="s">
        <v>202</v>
      </c>
      <c r="E19" s="9">
        <v>100</v>
      </c>
      <c r="F19" s="9">
        <v>145</v>
      </c>
      <c r="G19" s="9">
        <v>5</v>
      </c>
      <c r="H19" s="9" t="s">
        <v>203</v>
      </c>
    </row>
    <row r="20" spans="2:8">
      <c r="B20" s="9">
        <v>16</v>
      </c>
      <c r="C20" s="9" t="s">
        <v>201</v>
      </c>
      <c r="D20" s="9" t="s">
        <v>202</v>
      </c>
      <c r="E20" s="9">
        <v>90</v>
      </c>
      <c r="F20" s="9">
        <v>101</v>
      </c>
      <c r="G20" s="9">
        <v>4</v>
      </c>
      <c r="H20" s="9" t="s">
        <v>205</v>
      </c>
    </row>
  </sheetData>
  <mergeCells count="1">
    <mergeCell ref="A2:E2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343C4-DE80-4C81-A5F2-6F5D478A4A5A}">
  <dimension ref="A2:I8"/>
  <sheetViews>
    <sheetView zoomScale="145" zoomScaleNormal="145" workbookViewId="0">
      <selection activeCell="E12" sqref="E12"/>
    </sheetView>
  </sheetViews>
  <sheetFormatPr defaultRowHeight="15"/>
  <cols>
    <col min="4" max="4" width="23.5703125" customWidth="1"/>
  </cols>
  <sheetData>
    <row r="2" spans="1:9" ht="15.75">
      <c r="A2" s="55" t="s">
        <v>207</v>
      </c>
      <c r="B2" s="55"/>
      <c r="C2" s="55"/>
      <c r="D2" s="55"/>
      <c r="E2" s="55"/>
    </row>
    <row r="4" spans="1:9" ht="14.25" customHeight="1">
      <c r="D4" s="56" t="s">
        <v>208</v>
      </c>
      <c r="E4" s="53" t="s">
        <v>0</v>
      </c>
      <c r="F4" s="53" t="s">
        <v>1</v>
      </c>
      <c r="G4" s="53" t="s">
        <v>2</v>
      </c>
      <c r="H4" s="53" t="s">
        <v>3</v>
      </c>
      <c r="I4" s="53" t="s">
        <v>4</v>
      </c>
    </row>
    <row r="5" spans="1:9" hidden="1">
      <c r="D5" s="57"/>
      <c r="E5" s="54"/>
      <c r="F5" s="54"/>
      <c r="G5" s="54"/>
      <c r="H5" s="54"/>
      <c r="I5" s="54"/>
    </row>
    <row r="6" spans="1:9">
      <c r="D6" s="39" t="s">
        <v>209</v>
      </c>
      <c r="E6" s="22">
        <v>513</v>
      </c>
      <c r="F6" s="22">
        <v>510</v>
      </c>
      <c r="G6" s="22">
        <v>515</v>
      </c>
      <c r="H6" s="33">
        <f>AVERAGE(E6:G6)</f>
        <v>512.66666666666663</v>
      </c>
      <c r="I6" s="33">
        <f>STDEV(E6:G6)</f>
        <v>2.5166114784235836</v>
      </c>
    </row>
    <row r="7" spans="1:9" ht="15" customHeight="1">
      <c r="D7" s="40" t="s">
        <v>210</v>
      </c>
      <c r="E7" s="22">
        <v>481</v>
      </c>
      <c r="F7" s="22">
        <v>483</v>
      </c>
      <c r="G7" s="22">
        <v>481</v>
      </c>
      <c r="H7" s="33">
        <f t="shared" ref="H7:H8" si="0">AVERAGE(E7:G7)</f>
        <v>481.66666666666669</v>
      </c>
      <c r="I7" s="33">
        <f t="shared" ref="I7:I8" si="1">STDEV(E7:G7)</f>
        <v>1.1547005383792517</v>
      </c>
    </row>
    <row r="8" spans="1:9">
      <c r="D8" s="40" t="s">
        <v>121</v>
      </c>
      <c r="E8" s="22">
        <v>526</v>
      </c>
      <c r="F8" s="22">
        <v>547</v>
      </c>
      <c r="G8" s="22">
        <v>537</v>
      </c>
      <c r="H8" s="33">
        <f t="shared" si="0"/>
        <v>536.66666666666663</v>
      </c>
      <c r="I8" s="33">
        <f t="shared" si="1"/>
        <v>10.503967504392488</v>
      </c>
    </row>
  </sheetData>
  <mergeCells count="7">
    <mergeCell ref="I4:I5"/>
    <mergeCell ref="A2:E2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72681-0E16-42C2-82D1-B10CE7551F71}">
  <dimension ref="A2:M51"/>
  <sheetViews>
    <sheetView topLeftCell="A9" zoomScale="145" zoomScaleNormal="145" workbookViewId="0">
      <selection activeCell="F36" sqref="F36"/>
    </sheetView>
  </sheetViews>
  <sheetFormatPr defaultRowHeight="15"/>
  <cols>
    <col min="1" max="2" width="8.7109375" style="41"/>
    <col min="3" max="9" width="20.42578125" style="41" customWidth="1"/>
  </cols>
  <sheetData>
    <row r="2" spans="1:13" ht="15.75">
      <c r="A2" s="103" t="s">
        <v>211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>
      <c r="A3" s="8"/>
      <c r="B3" s="8"/>
      <c r="C3" s="8"/>
      <c r="D3" s="8"/>
      <c r="E3" s="8"/>
      <c r="F3" s="8"/>
    </row>
    <row r="4" spans="1:13">
      <c r="A4" s="104" t="s">
        <v>217</v>
      </c>
      <c r="B4" s="104"/>
      <c r="C4" s="104"/>
      <c r="D4" s="104"/>
      <c r="E4" s="104"/>
      <c r="F4" s="8"/>
    </row>
    <row r="5" spans="1:13">
      <c r="A5" s="8"/>
      <c r="B5" s="8"/>
      <c r="C5" s="8"/>
      <c r="D5" s="8"/>
      <c r="E5" s="8"/>
      <c r="F5" s="8"/>
    </row>
    <row r="6" spans="1:13">
      <c r="A6" s="8"/>
      <c r="B6" s="8"/>
      <c r="C6" s="25" t="s">
        <v>83</v>
      </c>
      <c r="D6" s="25" t="s">
        <v>84</v>
      </c>
      <c r="E6" s="25" t="s">
        <v>85</v>
      </c>
      <c r="F6" s="25" t="s">
        <v>86</v>
      </c>
      <c r="G6" s="25" t="s">
        <v>232</v>
      </c>
      <c r="H6" s="25" t="s">
        <v>87</v>
      </c>
      <c r="I6" s="8"/>
      <c r="J6" s="37"/>
    </row>
    <row r="7" spans="1:13">
      <c r="A7" s="8"/>
      <c r="B7" s="8"/>
      <c r="C7" s="22" t="s">
        <v>120</v>
      </c>
      <c r="D7" s="22">
        <v>9.3350000000000009</v>
      </c>
      <c r="E7" s="22">
        <v>0.629</v>
      </c>
      <c r="F7" s="22" t="s">
        <v>135</v>
      </c>
      <c r="G7" s="22" t="s">
        <v>135</v>
      </c>
      <c r="H7" s="22">
        <v>5.36</v>
      </c>
      <c r="I7" s="8"/>
      <c r="J7" s="37"/>
    </row>
    <row r="8" spans="1:13">
      <c r="A8" s="8"/>
      <c r="B8" s="8"/>
      <c r="C8" s="22" t="s">
        <v>101</v>
      </c>
      <c r="D8" s="22">
        <v>7.6689999999999996</v>
      </c>
      <c r="E8" s="22">
        <v>0.70299999999999996</v>
      </c>
      <c r="F8" s="22" t="s">
        <v>135</v>
      </c>
      <c r="G8" s="22" t="s">
        <v>135</v>
      </c>
      <c r="H8" s="22">
        <v>4.74</v>
      </c>
      <c r="I8" s="8"/>
      <c r="J8" s="37"/>
    </row>
    <row r="9" spans="1:13">
      <c r="A9" s="8"/>
      <c r="B9" s="8"/>
      <c r="C9" s="22" t="s">
        <v>121</v>
      </c>
      <c r="D9" s="22">
        <v>4.2300000000000004</v>
      </c>
      <c r="E9" s="22">
        <v>3.11</v>
      </c>
      <c r="F9" s="22">
        <v>1.36</v>
      </c>
      <c r="G9" s="22">
        <v>0.21099999999999999</v>
      </c>
      <c r="H9" s="22">
        <v>12.2</v>
      </c>
      <c r="I9" s="8"/>
      <c r="J9" s="37"/>
    </row>
    <row r="10" spans="1:13">
      <c r="A10" s="8"/>
      <c r="B10" s="8"/>
      <c r="C10" s="8"/>
      <c r="D10" s="8"/>
      <c r="E10" s="8"/>
      <c r="F10" s="8"/>
      <c r="G10" s="8"/>
      <c r="H10" s="8"/>
      <c r="I10" s="8"/>
      <c r="J10" s="37"/>
    </row>
    <row r="11" spans="1:13">
      <c r="A11" s="104" t="s">
        <v>218</v>
      </c>
      <c r="B11" s="104"/>
      <c r="C11" s="104"/>
      <c r="D11" s="104"/>
      <c r="E11" s="8"/>
      <c r="F11" s="8"/>
      <c r="G11" s="8"/>
      <c r="H11" s="8"/>
      <c r="I11" s="8"/>
      <c r="J11" s="37"/>
    </row>
    <row r="12" spans="1:13">
      <c r="A12" s="8"/>
      <c r="B12" s="8"/>
      <c r="C12" s="8"/>
      <c r="D12" s="8"/>
      <c r="E12" s="8"/>
      <c r="F12" s="8"/>
      <c r="G12" s="8"/>
      <c r="H12" s="8"/>
      <c r="I12" s="8"/>
      <c r="J12" s="37"/>
    </row>
    <row r="13" spans="1:13">
      <c r="A13" s="8"/>
      <c r="B13" s="8"/>
      <c r="C13" s="25" t="s">
        <v>89</v>
      </c>
      <c r="D13" s="25" t="s">
        <v>90</v>
      </c>
      <c r="E13" s="25" t="s">
        <v>212</v>
      </c>
      <c r="F13" s="25" t="s">
        <v>91</v>
      </c>
      <c r="G13" s="25" t="s">
        <v>92</v>
      </c>
      <c r="H13" s="25" t="s">
        <v>93</v>
      </c>
      <c r="I13" s="25" t="s">
        <v>232</v>
      </c>
      <c r="J13" s="37"/>
    </row>
    <row r="14" spans="1:13">
      <c r="A14" s="8"/>
      <c r="B14" s="8"/>
      <c r="C14" s="22" t="s">
        <v>94</v>
      </c>
      <c r="D14" s="22">
        <v>2</v>
      </c>
      <c r="E14" s="22">
        <v>2.8031299999999999</v>
      </c>
      <c r="F14" s="22">
        <v>2.8031299999999999</v>
      </c>
      <c r="G14" s="22">
        <v>1.40157</v>
      </c>
      <c r="H14" s="22">
        <v>4.5999999999999996</v>
      </c>
      <c r="I14" s="22">
        <v>4.7E-2</v>
      </c>
      <c r="J14" s="37"/>
    </row>
    <row r="15" spans="1:13">
      <c r="A15" s="8"/>
      <c r="B15" s="8"/>
      <c r="C15" s="22" t="s">
        <v>213</v>
      </c>
      <c r="D15" s="22">
        <v>1</v>
      </c>
      <c r="E15" s="22">
        <v>2.23821</v>
      </c>
      <c r="F15" s="22">
        <v>2.0620099999999999</v>
      </c>
      <c r="G15" s="22">
        <v>2.0620099999999999</v>
      </c>
      <c r="H15" s="22">
        <v>6.76</v>
      </c>
      <c r="I15" s="22">
        <v>3.2000000000000001E-2</v>
      </c>
      <c r="J15" s="37"/>
    </row>
    <row r="16" spans="1:13">
      <c r="A16" s="8"/>
      <c r="B16" s="8"/>
      <c r="C16" s="22" t="s">
        <v>214</v>
      </c>
      <c r="D16" s="22">
        <v>1</v>
      </c>
      <c r="E16" s="22">
        <v>0.56491999999999998</v>
      </c>
      <c r="F16" s="22">
        <v>0.56491999999999998</v>
      </c>
      <c r="G16" s="22">
        <v>0.56491999999999998</v>
      </c>
      <c r="H16" s="22">
        <v>1.85</v>
      </c>
      <c r="I16" s="22">
        <v>0.21099999999999999</v>
      </c>
      <c r="J16" s="37"/>
    </row>
    <row r="17" spans="1:10">
      <c r="A17" s="8"/>
      <c r="B17" s="8"/>
      <c r="C17" s="22" t="s">
        <v>121</v>
      </c>
      <c r="D17" s="22">
        <v>1</v>
      </c>
      <c r="E17" s="22">
        <v>0.56491999999999998</v>
      </c>
      <c r="F17" s="22">
        <v>0.56491999999999998</v>
      </c>
      <c r="G17" s="22">
        <v>0.56491999999999998</v>
      </c>
      <c r="H17" s="22">
        <v>1.85</v>
      </c>
      <c r="I17" s="22">
        <v>0.21099999999999999</v>
      </c>
      <c r="J17" s="37"/>
    </row>
    <row r="18" spans="1:10">
      <c r="A18" s="8"/>
      <c r="B18" s="8"/>
      <c r="C18" s="22" t="s">
        <v>215</v>
      </c>
      <c r="D18" s="22">
        <v>8</v>
      </c>
      <c r="E18" s="22">
        <v>2.4391400000000001</v>
      </c>
      <c r="F18" s="22">
        <v>2.4391400000000001</v>
      </c>
      <c r="G18" s="22">
        <v>0.30488999999999999</v>
      </c>
      <c r="H18" s="22" t="s">
        <v>135</v>
      </c>
      <c r="I18" s="22" t="s">
        <v>135</v>
      </c>
      <c r="J18" s="37"/>
    </row>
    <row r="19" spans="1:10">
      <c r="A19" s="8"/>
      <c r="B19" s="8"/>
      <c r="C19" s="22" t="s">
        <v>95</v>
      </c>
      <c r="D19" s="22">
        <v>6</v>
      </c>
      <c r="E19" s="22">
        <v>2.42387</v>
      </c>
      <c r="F19" s="22">
        <v>2.42387</v>
      </c>
      <c r="G19" s="22">
        <v>0.40398000000000001</v>
      </c>
      <c r="H19" s="22">
        <v>52.92</v>
      </c>
      <c r="I19" s="22">
        <v>1.9E-2</v>
      </c>
      <c r="J19" s="37"/>
    </row>
    <row r="20" spans="1:10">
      <c r="A20" s="8"/>
      <c r="B20" s="8"/>
      <c r="C20" s="22" t="s">
        <v>96</v>
      </c>
      <c r="D20" s="22">
        <v>2</v>
      </c>
      <c r="E20" s="22">
        <v>1.5270000000000001E-2</v>
      </c>
      <c r="F20" s="22">
        <v>1.5270000000000001E-2</v>
      </c>
      <c r="G20" s="22">
        <v>7.6299999999999996E-3</v>
      </c>
      <c r="H20" s="22" t="s">
        <v>135</v>
      </c>
      <c r="I20" s="22" t="s">
        <v>135</v>
      </c>
      <c r="J20" s="37"/>
    </row>
    <row r="21" spans="1:10">
      <c r="A21" s="8"/>
      <c r="B21" s="8"/>
      <c r="C21" s="22" t="s">
        <v>97</v>
      </c>
      <c r="D21" s="22">
        <v>10</v>
      </c>
      <c r="E21" s="22">
        <v>5.2422700000000004</v>
      </c>
      <c r="F21" s="22"/>
      <c r="G21" s="22"/>
      <c r="H21" s="22"/>
      <c r="I21" s="22"/>
      <c r="J21" s="37"/>
    </row>
    <row r="22" spans="1:10">
      <c r="A22" s="8"/>
      <c r="B22" s="8"/>
      <c r="C22" s="8"/>
      <c r="D22" s="8"/>
      <c r="E22" s="8"/>
      <c r="F22" s="8"/>
      <c r="G22" s="8"/>
      <c r="H22" s="8"/>
      <c r="I22" s="8"/>
      <c r="J22" s="37"/>
    </row>
    <row r="23" spans="1:10">
      <c r="A23" s="8"/>
      <c r="B23" s="8"/>
      <c r="C23" s="8"/>
      <c r="D23" s="8"/>
      <c r="E23" s="8"/>
      <c r="F23" s="8"/>
      <c r="G23" s="8"/>
      <c r="H23" s="8"/>
      <c r="I23" s="8"/>
      <c r="J23" s="37"/>
    </row>
    <row r="24" spans="1:10">
      <c r="A24" s="104" t="s">
        <v>219</v>
      </c>
      <c r="B24" s="104"/>
      <c r="C24" s="8"/>
      <c r="D24" s="8"/>
      <c r="E24" s="8"/>
      <c r="F24" s="8"/>
      <c r="G24" s="8"/>
      <c r="H24" s="8"/>
      <c r="I24" s="8"/>
      <c r="J24" s="37"/>
    </row>
    <row r="25" spans="1:10">
      <c r="A25" s="8"/>
      <c r="B25" s="8"/>
      <c r="C25" s="8"/>
      <c r="D25" s="8"/>
      <c r="E25" s="8"/>
      <c r="F25" s="8"/>
      <c r="G25" s="8"/>
      <c r="H25" s="8"/>
      <c r="I25" s="8"/>
      <c r="J25" s="37"/>
    </row>
    <row r="26" spans="1:10" ht="15.75">
      <c r="A26" s="8"/>
      <c r="B26" s="8"/>
      <c r="C26" s="25" t="s">
        <v>88</v>
      </c>
      <c r="D26" s="25" t="s">
        <v>233</v>
      </c>
      <c r="E26" s="25" t="s">
        <v>234</v>
      </c>
      <c r="F26" s="25" t="s">
        <v>216</v>
      </c>
      <c r="G26" s="25" t="s">
        <v>235</v>
      </c>
      <c r="H26" s="8"/>
      <c r="I26" s="8"/>
      <c r="J26" s="37"/>
    </row>
    <row r="27" spans="1:10">
      <c r="A27" s="8"/>
      <c r="B27" s="8"/>
      <c r="C27" s="38">
        <v>0.55217099999999997</v>
      </c>
      <c r="D27" s="42">
        <v>0.53469999999999995</v>
      </c>
      <c r="E27" s="42">
        <v>0.41839999999999999</v>
      </c>
      <c r="F27" s="38">
        <v>4.7051999999999996</v>
      </c>
      <c r="G27" s="42">
        <v>0.1024</v>
      </c>
      <c r="H27" s="8"/>
      <c r="I27" s="8"/>
      <c r="J27" s="37"/>
    </row>
    <row r="28" spans="1:10">
      <c r="A28" s="8"/>
      <c r="B28" s="8"/>
      <c r="C28" s="8"/>
      <c r="D28" s="8"/>
      <c r="E28" s="8"/>
      <c r="F28" s="8"/>
      <c r="G28" s="8"/>
      <c r="H28" s="8"/>
      <c r="I28" s="8"/>
      <c r="J28" s="37"/>
    </row>
    <row r="29" spans="1:10">
      <c r="A29" s="104" t="s">
        <v>218</v>
      </c>
      <c r="B29" s="104"/>
      <c r="C29" s="104"/>
      <c r="D29" s="104"/>
      <c r="E29" s="8"/>
      <c r="F29" s="8"/>
      <c r="G29" s="8"/>
      <c r="H29" s="8"/>
      <c r="I29" s="8"/>
      <c r="J29" s="37"/>
    </row>
    <row r="30" spans="1:10">
      <c r="A30" s="8"/>
      <c r="B30" s="8"/>
      <c r="C30" s="8"/>
      <c r="D30" s="8"/>
      <c r="E30" s="8"/>
      <c r="F30" s="8"/>
      <c r="G30" s="8"/>
      <c r="H30" s="8"/>
      <c r="I30" s="8"/>
      <c r="J30" s="37"/>
    </row>
    <row r="31" spans="1:10">
      <c r="A31" s="8"/>
      <c r="B31" s="8"/>
      <c r="C31" s="25" t="s">
        <v>83</v>
      </c>
      <c r="D31" s="25" t="s">
        <v>84</v>
      </c>
      <c r="E31" s="8"/>
      <c r="F31" s="8"/>
      <c r="G31" s="8"/>
      <c r="H31" s="8"/>
      <c r="I31" s="8"/>
      <c r="J31" s="37"/>
    </row>
    <row r="32" spans="1:10">
      <c r="C32" s="22" t="s">
        <v>120</v>
      </c>
      <c r="D32" s="22">
        <v>0.93348100000000001</v>
      </c>
      <c r="E32" s="8"/>
      <c r="F32" s="8"/>
      <c r="G32" s="8"/>
      <c r="H32" s="8"/>
      <c r="I32" s="8"/>
      <c r="J32" s="37"/>
    </row>
    <row r="33" spans="3:10">
      <c r="C33" s="22" t="s">
        <v>101</v>
      </c>
      <c r="D33" s="22">
        <v>0.76690499999999995</v>
      </c>
      <c r="E33" s="8"/>
      <c r="F33" s="8"/>
      <c r="G33" s="8"/>
      <c r="H33" s="8"/>
      <c r="I33" s="8"/>
      <c r="J33" s="37"/>
    </row>
    <row r="34" spans="3:10">
      <c r="C34" s="22" t="s">
        <v>121</v>
      </c>
      <c r="D34" s="22">
        <v>-4.2338000000000001E-2</v>
      </c>
      <c r="E34" s="8"/>
      <c r="F34" s="8"/>
      <c r="G34" s="8"/>
      <c r="H34" s="8"/>
      <c r="I34" s="8"/>
      <c r="J34" s="37"/>
    </row>
    <row r="35" spans="3:10">
      <c r="C35" s="8"/>
      <c r="D35" s="8"/>
      <c r="E35" s="8"/>
      <c r="F35" s="8"/>
      <c r="G35" s="8"/>
      <c r="H35" s="8"/>
      <c r="I35" s="8"/>
      <c r="J35" s="37"/>
    </row>
    <row r="36" spans="3:10">
      <c r="C36" s="8"/>
      <c r="D36" s="8"/>
      <c r="E36" s="8"/>
      <c r="F36" s="8"/>
      <c r="G36" s="8"/>
      <c r="H36" s="8"/>
      <c r="I36" s="8"/>
      <c r="J36" s="37"/>
    </row>
    <row r="37" spans="3:10">
      <c r="C37" s="8"/>
      <c r="D37" s="8"/>
      <c r="E37" s="8"/>
      <c r="F37" s="8"/>
      <c r="G37" s="8"/>
      <c r="H37" s="8"/>
      <c r="I37" s="8"/>
      <c r="J37" s="37"/>
    </row>
    <row r="38" spans="3:10">
      <c r="C38" s="8"/>
      <c r="D38" s="8"/>
      <c r="E38" s="8"/>
      <c r="F38" s="8"/>
      <c r="G38" s="8"/>
      <c r="H38" s="8"/>
      <c r="I38" s="8"/>
      <c r="J38" s="37"/>
    </row>
    <row r="39" spans="3:10">
      <c r="C39" s="8"/>
      <c r="D39" s="8"/>
      <c r="E39" s="8"/>
      <c r="F39" s="8"/>
      <c r="G39" s="8"/>
      <c r="H39" s="8"/>
      <c r="I39" s="8"/>
      <c r="J39" s="37"/>
    </row>
    <row r="40" spans="3:10">
      <c r="C40" s="8"/>
      <c r="D40" s="8"/>
      <c r="E40" s="8"/>
      <c r="F40" s="8"/>
      <c r="G40" s="8"/>
      <c r="H40" s="8"/>
      <c r="I40" s="8"/>
      <c r="J40" s="37"/>
    </row>
    <row r="41" spans="3:10">
      <c r="C41" s="8"/>
      <c r="D41" s="8"/>
      <c r="E41" s="8"/>
      <c r="F41" s="8"/>
      <c r="G41" s="8"/>
      <c r="H41" s="8"/>
      <c r="I41" s="8"/>
      <c r="J41" s="37"/>
    </row>
    <row r="42" spans="3:10">
      <c r="C42" s="8"/>
      <c r="D42" s="8"/>
      <c r="E42" s="8"/>
      <c r="F42" s="8"/>
      <c r="G42" s="8"/>
      <c r="H42" s="8"/>
      <c r="I42" s="8"/>
      <c r="J42" s="37"/>
    </row>
    <row r="43" spans="3:10">
      <c r="C43" s="8"/>
      <c r="D43" s="8"/>
      <c r="E43" s="8"/>
      <c r="F43" s="8"/>
      <c r="G43" s="8"/>
      <c r="H43" s="8"/>
      <c r="I43" s="8"/>
      <c r="J43" s="37"/>
    </row>
    <row r="44" spans="3:10">
      <c r="C44" s="8"/>
      <c r="D44" s="8"/>
      <c r="E44" s="8"/>
      <c r="F44" s="8"/>
      <c r="G44" s="8"/>
      <c r="H44" s="8"/>
      <c r="I44" s="8"/>
      <c r="J44" s="37"/>
    </row>
    <row r="45" spans="3:10">
      <c r="C45" s="8"/>
      <c r="D45" s="8"/>
      <c r="E45" s="8"/>
      <c r="F45" s="8"/>
      <c r="G45" s="8"/>
      <c r="H45" s="8"/>
      <c r="I45" s="8"/>
      <c r="J45" s="37"/>
    </row>
    <row r="46" spans="3:10">
      <c r="C46" s="8"/>
      <c r="D46" s="8"/>
      <c r="E46" s="8"/>
      <c r="F46" s="8"/>
      <c r="G46" s="8"/>
      <c r="H46" s="8"/>
      <c r="I46" s="8"/>
      <c r="J46" s="37"/>
    </row>
    <row r="47" spans="3:10">
      <c r="C47" s="8"/>
      <c r="D47" s="8"/>
      <c r="E47" s="8"/>
      <c r="F47" s="8"/>
      <c r="G47" s="8"/>
      <c r="H47" s="8"/>
      <c r="I47" s="8"/>
      <c r="J47" s="37"/>
    </row>
    <row r="48" spans="3:10">
      <c r="C48" s="8"/>
      <c r="D48" s="8"/>
      <c r="E48" s="8"/>
      <c r="F48" s="8"/>
      <c r="G48" s="8"/>
      <c r="H48" s="8"/>
      <c r="I48" s="8"/>
      <c r="J48" s="37"/>
    </row>
    <row r="49" spans="3:10">
      <c r="C49" s="8"/>
      <c r="D49" s="8"/>
      <c r="E49" s="8"/>
      <c r="F49" s="8"/>
      <c r="G49" s="8"/>
      <c r="H49" s="8"/>
      <c r="I49" s="8"/>
      <c r="J49" s="37"/>
    </row>
    <row r="50" spans="3:10">
      <c r="C50" s="8"/>
      <c r="D50" s="8"/>
      <c r="E50" s="8"/>
      <c r="F50" s="8"/>
      <c r="G50" s="8"/>
      <c r="H50" s="8"/>
      <c r="I50" s="8"/>
      <c r="J50" s="37"/>
    </row>
    <row r="51" spans="3:10">
      <c r="C51" s="8"/>
      <c r="D51" s="8"/>
      <c r="E51" s="8"/>
      <c r="F51" s="8"/>
      <c r="G51" s="8"/>
      <c r="H51" s="8"/>
      <c r="I51" s="8"/>
      <c r="J51" s="37"/>
    </row>
  </sheetData>
  <mergeCells count="5">
    <mergeCell ref="A2:M2"/>
    <mergeCell ref="A4:E4"/>
    <mergeCell ref="A29:D29"/>
    <mergeCell ref="A24:B24"/>
    <mergeCell ref="A11: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Nutritional</vt:lpstr>
      <vt:lpstr>Amino Acid</vt:lpstr>
      <vt:lpstr>Free Amino Acid</vt:lpstr>
      <vt:lpstr>Fatty Acid</vt:lpstr>
      <vt:lpstr>Sensory</vt:lpstr>
      <vt:lpstr>Microb</vt:lpstr>
      <vt:lpstr>pH</vt:lpstr>
      <vt:lpstr>VBN</vt:lpstr>
      <vt:lpstr>TBARS</vt:lpstr>
      <vt:lpstr>Heavy Metals</vt:lpstr>
      <vt:lpstr>Palatability</vt:lpstr>
      <vt:lpstr>Odor intensity</vt:lpstr>
      <vt:lpstr>RSM</vt:lpstr>
      <vt:lpstr>'Free Amino Acid'!_Hlk218873494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 Malikhaturohmah</dc:creator>
  <cp:lastModifiedBy>Imran Bashir</cp:lastModifiedBy>
  <dcterms:created xsi:type="dcterms:W3CDTF">2026-05-06T01:44:55Z</dcterms:created>
  <dcterms:modified xsi:type="dcterms:W3CDTF">2026-05-12T06:59:27Z</dcterms:modified>
</cp:coreProperties>
</file>